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3D5E689-6C67-41C7-9621-3D9B1D8EDFF1}" xr6:coauthVersionLast="36" xr6:coauthVersionMax="36" xr10:uidLastSave="{00000000-0000-0000-0000-000000000000}"/>
  <bookViews>
    <workbookView xWindow="0" yWindow="0" windowWidth="51600" windowHeight="17025"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21" i="2" l="1"/>
  <c r="S3" i="2" l="1"/>
  <c r="N3706" i="8" l="1"/>
  <c r="J3611" i="8"/>
  <c r="R3611" i="8"/>
  <c r="F3706" i="8"/>
  <c r="S476" i="8"/>
  <c r="R476" i="8"/>
  <c r="Q476" i="8"/>
  <c r="P476" i="8"/>
  <c r="O476" i="8"/>
  <c r="N476" i="8"/>
  <c r="M476" i="8"/>
  <c r="L476" i="8"/>
  <c r="K476" i="8"/>
  <c r="J476" i="8"/>
  <c r="I476" i="8"/>
  <c r="H476" i="8"/>
  <c r="G476" i="8"/>
  <c r="F476" i="8"/>
  <c r="E476" i="8"/>
  <c r="D476" i="8"/>
  <c r="C476" i="8"/>
  <c r="H2661" i="10" l="1"/>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Q3326" i="10"/>
  <c r="O3326" i="10"/>
  <c r="I3326" i="10"/>
  <c r="H3326" i="10"/>
  <c r="P3326" i="10"/>
  <c r="S3516" i="10"/>
  <c r="R3516" i="10"/>
  <c r="M3516" i="10"/>
  <c r="J3516" i="10"/>
  <c r="O3516" i="10"/>
  <c r="H3516" i="10"/>
  <c r="F3516" i="10"/>
  <c r="E3516" i="10"/>
  <c r="C3516" i="10"/>
  <c r="O3041" i="10"/>
  <c r="S3231" i="10"/>
  <c r="R3231" i="10"/>
  <c r="M3231" i="10"/>
  <c r="L3231" i="10"/>
  <c r="J3231" i="10"/>
  <c r="O3231" i="10"/>
  <c r="I3231" i="10"/>
  <c r="Q3231" i="10"/>
  <c r="F3231" i="10"/>
  <c r="E3231" i="10"/>
  <c r="D3231" i="10"/>
  <c r="C3231" i="10"/>
  <c r="P3516" i="10"/>
  <c r="N3516" i="10"/>
  <c r="K3516" i="10"/>
  <c r="G3516" i="10"/>
  <c r="I3516" i="10"/>
  <c r="Q3516" i="10"/>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P3706" i="8"/>
  <c r="K3706" i="8"/>
  <c r="Q3706" i="8"/>
  <c r="I3706" i="8"/>
  <c r="P3611" i="8"/>
  <c r="N3611" i="8"/>
  <c r="G3611" i="8"/>
  <c r="I3611" i="8"/>
  <c r="Q3611"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O3516" i="8"/>
  <c r="I3421" i="8"/>
  <c r="N3421" i="8"/>
  <c r="K3326" i="8"/>
  <c r="L3326" i="8"/>
  <c r="E3231" i="8"/>
  <c r="G3136" i="8"/>
  <c r="F3041" i="8"/>
  <c r="Q3041" i="8"/>
  <c r="C2946" i="8"/>
  <c r="D2946" i="8"/>
  <c r="S2946" i="8"/>
  <c r="M2851" i="8"/>
  <c r="H2756" i="8"/>
  <c r="O2756" i="8"/>
  <c r="I2661" i="8"/>
  <c r="N2661" i="8"/>
  <c r="K2566" i="8"/>
  <c r="L2566" i="8"/>
  <c r="E2471" i="8"/>
  <c r="G2376" i="8"/>
  <c r="F2281" i="8"/>
  <c r="Q2281" i="8"/>
  <c r="C2186" i="8"/>
  <c r="D2186" i="8"/>
  <c r="S2186" i="8"/>
  <c r="M2091" i="8"/>
  <c r="H1996" i="8"/>
  <c r="O1996" i="8"/>
  <c r="I1901" i="8"/>
  <c r="N1901" i="8"/>
  <c r="K1806" i="8"/>
  <c r="L1806" i="8"/>
  <c r="E1711" i="8"/>
  <c r="R1711" i="8"/>
  <c r="G1616" i="8"/>
  <c r="P1616" i="8"/>
  <c r="F1521" i="8"/>
  <c r="Q1521" i="8"/>
  <c r="C1426" i="8"/>
  <c r="D1426" i="8"/>
  <c r="S1426" i="8"/>
  <c r="J1331" i="8"/>
  <c r="M1331" i="8"/>
  <c r="O1236" i="8"/>
  <c r="I1141" i="8"/>
  <c r="N1141" i="8"/>
  <c r="K1046" i="8"/>
  <c r="L1046" i="8"/>
  <c r="E951" i="8"/>
  <c r="R951" i="8"/>
  <c r="G856" i="8"/>
  <c r="P856" i="8"/>
  <c r="F761" i="8"/>
  <c r="Q761" i="8"/>
  <c r="C666" i="8"/>
  <c r="D666" i="8"/>
  <c r="S666" i="8"/>
  <c r="J571" i="8"/>
  <c r="M571" i="8"/>
  <c r="H381" i="8"/>
  <c r="I286" i="8"/>
  <c r="N286" i="8"/>
  <c r="K191" i="8"/>
  <c r="L191" i="8"/>
  <c r="E96" i="8"/>
  <c r="R96" i="8"/>
  <c r="R2471" i="8" l="1"/>
  <c r="R3231" i="8"/>
  <c r="O96" i="8"/>
  <c r="H96" i="8"/>
  <c r="M191" i="8"/>
  <c r="J191" i="8"/>
  <c r="S286" i="8"/>
  <c r="D286" i="8"/>
  <c r="C286" i="8"/>
  <c r="Q381" i="8"/>
  <c r="F381" i="8"/>
  <c r="P571" i="8"/>
  <c r="G571" i="8"/>
  <c r="R666" i="8"/>
  <c r="E666" i="8"/>
  <c r="L761" i="8"/>
  <c r="K761" i="8"/>
  <c r="I856" i="8"/>
  <c r="O951" i="8"/>
  <c r="H951" i="8"/>
  <c r="M1046" i="8"/>
  <c r="J1046" i="8"/>
  <c r="S1141" i="8"/>
  <c r="D1141" i="8"/>
  <c r="C1141" i="8"/>
  <c r="Q1236" i="8"/>
  <c r="F1236" i="8"/>
  <c r="P1331" i="8"/>
  <c r="G1331" i="8"/>
  <c r="R1426" i="8"/>
  <c r="E1426" i="8"/>
  <c r="K1521" i="8"/>
  <c r="N1616" i="8"/>
  <c r="I1616" i="8"/>
  <c r="O1711" i="8"/>
  <c r="H1711" i="8"/>
  <c r="M1806" i="8"/>
  <c r="J1806" i="8"/>
  <c r="S1901" i="8"/>
  <c r="D1901" i="8"/>
  <c r="C1901" i="8"/>
  <c r="Q1996" i="8"/>
  <c r="F1996" i="8"/>
  <c r="P2091" i="8"/>
  <c r="G2091" i="8"/>
  <c r="R2186" i="8"/>
  <c r="E2186" i="8"/>
  <c r="L2281" i="8"/>
  <c r="K2281" i="8"/>
  <c r="I2376" i="8"/>
  <c r="O2471" i="8"/>
  <c r="H2471" i="8"/>
  <c r="M2566" i="8"/>
  <c r="J2566" i="8"/>
  <c r="S2661" i="8"/>
  <c r="C2661" i="8"/>
  <c r="Q2756" i="8"/>
  <c r="F2756" i="8"/>
  <c r="P2851" i="8"/>
  <c r="G2851" i="8"/>
  <c r="R2946" i="8"/>
  <c r="E2946" i="8"/>
  <c r="L3041" i="8"/>
  <c r="K3041" i="8"/>
  <c r="N3136" i="8"/>
  <c r="I3136" i="8"/>
  <c r="O3231" i="8"/>
  <c r="H3231" i="8"/>
  <c r="M3326" i="8"/>
  <c r="J3326" i="8"/>
  <c r="S3421" i="8"/>
  <c r="D3421" i="8"/>
  <c r="C3421" i="8"/>
  <c r="Q3516" i="8"/>
  <c r="F3516" i="8"/>
  <c r="R286" i="8"/>
  <c r="E286" i="8"/>
  <c r="M761" i="8"/>
  <c r="Q951" i="8"/>
  <c r="F951" i="8"/>
  <c r="P1046" i="8"/>
  <c r="G1046" i="8"/>
  <c r="E1141" i="8"/>
  <c r="L1236" i="8"/>
  <c r="K1236" i="8"/>
  <c r="N1331" i="8"/>
  <c r="I1331" i="8"/>
  <c r="O1426" i="8"/>
  <c r="H1426" i="8"/>
  <c r="M1521" i="8"/>
  <c r="J1521" i="8"/>
  <c r="S1616" i="8"/>
  <c r="D1616" i="8"/>
  <c r="C1616" i="8"/>
  <c r="Q1711" i="8"/>
  <c r="F1711" i="8"/>
  <c r="G1806" i="8"/>
  <c r="E1901" i="8"/>
  <c r="L1996" i="8"/>
  <c r="K1996" i="8"/>
  <c r="N2091" i="8"/>
  <c r="I2091" i="8"/>
  <c r="O2186" i="8"/>
  <c r="M2281" i="8"/>
  <c r="J2281" i="8"/>
  <c r="S2376" i="8"/>
  <c r="D2376" i="8"/>
  <c r="C2376" i="8"/>
  <c r="Q2471" i="8"/>
  <c r="F2471" i="8"/>
  <c r="P2566" i="8"/>
  <c r="G2566" i="8"/>
  <c r="E2661" i="8"/>
  <c r="L2756" i="8"/>
  <c r="K2756" i="8"/>
  <c r="N2851" i="8"/>
  <c r="I2851" i="8"/>
  <c r="O2946" i="8"/>
  <c r="M3041" i="8"/>
  <c r="J3041" i="8"/>
  <c r="S3136" i="8"/>
  <c r="D3136" i="8"/>
  <c r="C3136" i="8"/>
  <c r="Q3231" i="8"/>
  <c r="F3231" i="8"/>
  <c r="P3326" i="8"/>
  <c r="G3326" i="8"/>
  <c r="R3421" i="8"/>
  <c r="E3421" i="8"/>
  <c r="L3516" i="8"/>
  <c r="K3516" i="8"/>
  <c r="K381" i="8"/>
  <c r="K96" i="8"/>
  <c r="O286" i="8"/>
  <c r="J381" i="8"/>
  <c r="S571" i="8"/>
  <c r="D571" i="8"/>
  <c r="C571" i="8"/>
  <c r="Q666" i="8"/>
  <c r="P761" i="8"/>
  <c r="G761" i="8"/>
  <c r="R856" i="8"/>
  <c r="E856" i="8"/>
  <c r="K951" i="8"/>
  <c r="N1046" i="8"/>
  <c r="I1046" i="8"/>
  <c r="O1141" i="8"/>
  <c r="H1141" i="8"/>
  <c r="M1236" i="8"/>
  <c r="J1236" i="8"/>
  <c r="S1331" i="8"/>
  <c r="D1331" i="8"/>
  <c r="C1331" i="8"/>
  <c r="Q1426" i="8"/>
  <c r="P1521" i="8"/>
  <c r="G1521" i="8"/>
  <c r="R1616" i="8"/>
  <c r="E1616" i="8"/>
  <c r="L1711" i="8"/>
  <c r="K1711" i="8"/>
  <c r="N1806" i="8"/>
  <c r="I1806" i="8"/>
  <c r="O1901" i="8"/>
  <c r="H1901" i="8"/>
  <c r="M1996" i="8"/>
  <c r="J1996" i="8"/>
  <c r="S2091" i="8"/>
  <c r="D2091" i="8"/>
  <c r="C2091" i="8"/>
  <c r="Q2186" i="8"/>
  <c r="P2281" i="8"/>
  <c r="G2281" i="8"/>
  <c r="R2376" i="8"/>
  <c r="E2376" i="8"/>
  <c r="L2471" i="8"/>
  <c r="K2471" i="8"/>
  <c r="I2566" i="8"/>
  <c r="O2661" i="8"/>
  <c r="H2661" i="8"/>
  <c r="M2756" i="8"/>
  <c r="J2756" i="8"/>
  <c r="S2851" i="8"/>
  <c r="D2851" i="8"/>
  <c r="C2851" i="8"/>
  <c r="Q2946" i="8"/>
  <c r="P3041" i="8"/>
  <c r="G3041" i="8"/>
  <c r="R3136" i="8"/>
  <c r="E3136" i="8"/>
  <c r="L3231" i="8"/>
  <c r="K3231" i="8"/>
  <c r="I3326" i="8"/>
  <c r="O3421" i="8"/>
  <c r="H3421" i="8"/>
  <c r="M3516" i="8"/>
  <c r="J3516" i="8"/>
  <c r="Q96" i="8"/>
  <c r="D856" i="8"/>
  <c r="L96" i="8"/>
  <c r="N191" i="8"/>
  <c r="M381" i="8"/>
  <c r="M96" i="8"/>
  <c r="F286" i="8"/>
  <c r="P381" i="8"/>
  <c r="G381" i="8"/>
  <c r="R571" i="8"/>
  <c r="E571" i="8"/>
  <c r="L666" i="8"/>
  <c r="K666" i="8"/>
  <c r="N761" i="8"/>
  <c r="I761" i="8"/>
  <c r="O856" i="8"/>
  <c r="H856" i="8"/>
  <c r="M951" i="8"/>
  <c r="J951" i="8"/>
  <c r="S1046" i="8"/>
  <c r="D1046" i="8"/>
  <c r="C1046" i="8"/>
  <c r="Q1141" i="8"/>
  <c r="F1141" i="8"/>
  <c r="P1236" i="8"/>
  <c r="G1236" i="8"/>
  <c r="R1331" i="8"/>
  <c r="E1331" i="8"/>
  <c r="L1426" i="8"/>
  <c r="K1426" i="8"/>
  <c r="N1521" i="8"/>
  <c r="I1521" i="8"/>
  <c r="O1616" i="8"/>
  <c r="H1616" i="8"/>
  <c r="M1711" i="8"/>
  <c r="S1806" i="8"/>
  <c r="D1806" i="8"/>
  <c r="C1806" i="8"/>
  <c r="Q1901" i="8"/>
  <c r="F1901" i="8"/>
  <c r="P1996" i="8"/>
  <c r="G1996" i="8"/>
  <c r="E2091" i="8"/>
  <c r="L2186" i="8"/>
  <c r="K2186" i="8"/>
  <c r="N2281" i="8"/>
  <c r="I2281" i="8"/>
  <c r="O2376" i="8"/>
  <c r="M2471" i="8"/>
  <c r="J2471" i="8"/>
  <c r="S2566" i="8"/>
  <c r="D2566" i="8"/>
  <c r="C2566" i="8"/>
  <c r="Q2661" i="8"/>
  <c r="F2661" i="8"/>
  <c r="P2756" i="8"/>
  <c r="G2756" i="8"/>
  <c r="E2851" i="8"/>
  <c r="L2946" i="8"/>
  <c r="K2946" i="8"/>
  <c r="N3041" i="8"/>
  <c r="I3041" i="8"/>
  <c r="O3136" i="8"/>
  <c r="M3231" i="8"/>
  <c r="J3231" i="8"/>
  <c r="S3326" i="8"/>
  <c r="D3326" i="8"/>
  <c r="C3326" i="8"/>
  <c r="Q3421" i="8"/>
  <c r="F3421" i="8"/>
  <c r="G3516" i="8"/>
  <c r="G191" i="8"/>
  <c r="N571" i="8"/>
  <c r="H666" i="8"/>
  <c r="C856" i="8"/>
  <c r="J96" i="8"/>
  <c r="C191" i="8"/>
  <c r="Q286" i="8"/>
  <c r="P96" i="8"/>
  <c r="G96" i="8"/>
  <c r="R191" i="8"/>
  <c r="E191" i="8"/>
  <c r="L286" i="8"/>
  <c r="N381" i="8"/>
  <c r="I381" i="8"/>
  <c r="O571" i="8"/>
  <c r="H571" i="8"/>
  <c r="M666" i="8"/>
  <c r="J666" i="8"/>
  <c r="S761" i="8"/>
  <c r="D761" i="8"/>
  <c r="C761" i="8"/>
  <c r="Q856" i="8"/>
  <c r="F856" i="8"/>
  <c r="P951" i="8"/>
  <c r="G951" i="8"/>
  <c r="R1046" i="8"/>
  <c r="E1046" i="8"/>
  <c r="L1141" i="8"/>
  <c r="K1141" i="8"/>
  <c r="I1236" i="8"/>
  <c r="O1331" i="8"/>
  <c r="H1331" i="8"/>
  <c r="M1426" i="8"/>
  <c r="J1426" i="8"/>
  <c r="S1521" i="8"/>
  <c r="D1521" i="8"/>
  <c r="C1521" i="8"/>
  <c r="Q1616" i="8"/>
  <c r="F1616" i="8"/>
  <c r="P1711" i="8"/>
  <c r="G1711" i="8"/>
  <c r="R1806" i="8"/>
  <c r="E1806" i="8"/>
  <c r="L1901" i="8"/>
  <c r="K1901" i="8"/>
  <c r="N1996" i="8"/>
  <c r="I1996" i="8"/>
  <c r="O2091" i="8"/>
  <c r="H2091" i="8"/>
  <c r="M2186" i="8"/>
  <c r="J2186" i="8"/>
  <c r="S2281" i="8"/>
  <c r="D2281" i="8"/>
  <c r="C2281" i="8"/>
  <c r="Q2376" i="8"/>
  <c r="P2376" i="8"/>
  <c r="F2376" i="8"/>
  <c r="P2471" i="8"/>
  <c r="G2471" i="8"/>
  <c r="R2566" i="8"/>
  <c r="E2566" i="8"/>
  <c r="R2661" i="8"/>
  <c r="L2661" i="8"/>
  <c r="K2661" i="8"/>
  <c r="N2756" i="8"/>
  <c r="I2756" i="8"/>
  <c r="O2851" i="8"/>
  <c r="H2851" i="8"/>
  <c r="M2946" i="8"/>
  <c r="J2946" i="8"/>
  <c r="S3041" i="8"/>
  <c r="D3041" i="8"/>
  <c r="C3041" i="8"/>
  <c r="Q3136" i="8"/>
  <c r="P3136" i="8"/>
  <c r="F3136" i="8"/>
  <c r="P3231" i="8"/>
  <c r="G3231" i="8"/>
  <c r="R3326" i="8"/>
  <c r="E3326" i="8"/>
  <c r="L3421" i="8"/>
  <c r="K3421" i="8"/>
  <c r="N3516" i="8"/>
  <c r="I3516" i="8"/>
  <c r="I571" i="8"/>
  <c r="H286" i="8"/>
  <c r="S191" i="8"/>
  <c r="D191" i="8"/>
  <c r="N96" i="8"/>
  <c r="I96" i="8"/>
  <c r="H191" i="8"/>
  <c r="M286" i="8"/>
  <c r="J286" i="8"/>
  <c r="S381" i="8"/>
  <c r="D381" i="8"/>
  <c r="C381" i="8"/>
  <c r="Q571" i="8"/>
  <c r="F571" i="8"/>
  <c r="P666" i="8"/>
  <c r="G666" i="8"/>
  <c r="R761" i="8"/>
  <c r="E761" i="8"/>
  <c r="L856" i="8"/>
  <c r="K856" i="8"/>
  <c r="N951" i="8"/>
  <c r="I951" i="8"/>
  <c r="O1046" i="8"/>
  <c r="H1046" i="8"/>
  <c r="M1141" i="8"/>
  <c r="J1141" i="8"/>
  <c r="S1236" i="8"/>
  <c r="D1236" i="8"/>
  <c r="C1236" i="8"/>
  <c r="Q1331" i="8"/>
  <c r="F1331" i="8"/>
  <c r="G1426" i="8"/>
  <c r="R1521" i="8"/>
  <c r="E1521" i="8"/>
  <c r="L1616" i="8"/>
  <c r="K1616" i="8"/>
  <c r="N1711" i="8"/>
  <c r="I1711" i="8"/>
  <c r="O1806" i="8"/>
  <c r="M1901" i="8"/>
  <c r="J1901" i="8"/>
  <c r="S1996" i="8"/>
  <c r="D1996" i="8"/>
  <c r="C1996" i="8"/>
  <c r="Q2091" i="8"/>
  <c r="F2091" i="8"/>
  <c r="P2186" i="8"/>
  <c r="G2186" i="8"/>
  <c r="E2281" i="8"/>
  <c r="L2376" i="8"/>
  <c r="K2376" i="8"/>
  <c r="N2471" i="8"/>
  <c r="I2471" i="8"/>
  <c r="O2566" i="8"/>
  <c r="H2566" i="8"/>
  <c r="M2661" i="8"/>
  <c r="S2756" i="8"/>
  <c r="D2756" i="8"/>
  <c r="C2756" i="8"/>
  <c r="Q2851" i="8"/>
  <c r="F2851" i="8"/>
  <c r="G2946" i="8"/>
  <c r="R3041" i="8"/>
  <c r="E3041" i="8"/>
  <c r="L3136" i="8"/>
  <c r="K3136" i="8"/>
  <c r="N3231" i="8"/>
  <c r="I3231" i="8"/>
  <c r="O3326" i="8"/>
  <c r="H3326" i="8"/>
  <c r="M3421" i="8"/>
  <c r="S3516" i="8"/>
  <c r="D3516" i="8"/>
  <c r="C3516" i="8"/>
  <c r="F96" i="8"/>
  <c r="P191" i="8"/>
  <c r="L381" i="8"/>
  <c r="O666" i="8"/>
  <c r="J761" i="8"/>
  <c r="S856" i="8"/>
  <c r="I191" i="8"/>
  <c r="S96" i="8"/>
  <c r="D96" i="8"/>
  <c r="C96" i="8"/>
  <c r="Q191" i="8"/>
  <c r="F191" i="8"/>
  <c r="P286" i="8"/>
  <c r="G286" i="8"/>
  <c r="R381" i="8"/>
  <c r="E381" i="8"/>
  <c r="L571" i="8"/>
  <c r="K571" i="8"/>
  <c r="N666" i="8"/>
  <c r="I666" i="8"/>
  <c r="O761" i="8"/>
  <c r="H761" i="8"/>
  <c r="M856" i="8"/>
  <c r="J856" i="8"/>
  <c r="S951" i="8"/>
  <c r="C951" i="8"/>
  <c r="Q1046" i="8"/>
  <c r="F1046" i="8"/>
  <c r="P1141" i="8"/>
  <c r="G1141" i="8"/>
  <c r="R1236" i="8"/>
  <c r="E1236" i="8"/>
  <c r="L1331" i="8"/>
  <c r="K1331" i="8"/>
  <c r="N1426" i="8"/>
  <c r="I1426" i="8"/>
  <c r="O1521" i="8"/>
  <c r="H1521" i="8"/>
  <c r="M1616" i="8"/>
  <c r="J1616" i="8"/>
  <c r="S1711" i="8"/>
  <c r="D1711" i="8"/>
  <c r="C1711" i="8"/>
  <c r="Q1806" i="8"/>
  <c r="F1806" i="8"/>
  <c r="P1901" i="8"/>
  <c r="G1901" i="8"/>
  <c r="R1996" i="8"/>
  <c r="E1996" i="8"/>
  <c r="L2091" i="8"/>
  <c r="K2091" i="8"/>
  <c r="I2186" i="8"/>
  <c r="O2281" i="8"/>
  <c r="H2281" i="8"/>
  <c r="M2376" i="8"/>
  <c r="J2376" i="8"/>
  <c r="S2471" i="8"/>
  <c r="D2471" i="8"/>
  <c r="C2471" i="8"/>
  <c r="Q2566" i="8"/>
  <c r="P2661" i="8"/>
  <c r="G2661" i="8"/>
  <c r="R2756" i="8"/>
  <c r="E2756" i="8"/>
  <c r="L2851" i="8"/>
  <c r="K2851" i="8"/>
  <c r="I2946" i="8"/>
  <c r="O3041" i="8"/>
  <c r="H3041" i="8"/>
  <c r="M3136" i="8"/>
  <c r="J3136" i="8"/>
  <c r="S3231" i="8"/>
  <c r="C3231" i="8"/>
  <c r="Q3326" i="8"/>
  <c r="F3326" i="8"/>
  <c r="P3421" i="8"/>
  <c r="G3421" i="8"/>
  <c r="R3516" i="8"/>
  <c r="E3516" i="8"/>
  <c r="O191" i="8"/>
  <c r="K286" i="8"/>
  <c r="O381" i="8"/>
  <c r="F666" i="8"/>
  <c r="N856" i="8"/>
  <c r="L951" i="8"/>
  <c r="D951" i="8"/>
  <c r="R1141" i="8"/>
  <c r="N1236" i="8"/>
  <c r="H1236" i="8"/>
  <c r="P1426" i="8"/>
  <c r="F1426" i="8"/>
  <c r="L1521" i="8"/>
  <c r="J1711" i="8"/>
  <c r="P1806" i="8"/>
  <c r="H1806" i="8"/>
  <c r="R1901" i="8"/>
  <c r="R2091" i="8"/>
  <c r="J2091" i="8"/>
  <c r="N2186" i="8"/>
  <c r="H2186" i="8"/>
  <c r="F2186" i="8"/>
  <c r="R2281" i="8"/>
  <c r="N2376" i="8"/>
  <c r="H2376" i="8"/>
  <c r="N2566" i="8"/>
  <c r="F2566" i="8"/>
  <c r="J2661" i="8"/>
  <c r="D2661" i="8"/>
  <c r="R2851" i="8"/>
  <c r="J2851" i="8"/>
  <c r="N2946" i="8"/>
  <c r="H2946" i="8"/>
  <c r="P2946" i="8"/>
  <c r="F2946" i="8"/>
  <c r="H3136" i="8"/>
  <c r="D3231" i="8"/>
  <c r="N3326" i="8"/>
  <c r="J3421" i="8"/>
  <c r="H3516" i="8"/>
  <c r="P351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<sst xmlns="http://schemas.openxmlformats.org/spreadsheetml/2006/main" count="525" uniqueCount="220">
  <si>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</si>
  <si>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</si>
  <si>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</si>
  <si>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</si>
  <si>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</si>
  <si>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</si>
  <si>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</si>
  <si>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</si>
  <si>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</si>
  <si>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</si>
  <si>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</si>
  <si>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</si>
  <si>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</si>
  <si>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</si>
  <si>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</si>
  <si>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</si>
  <si>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</si>
  <si>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</si>
  <si>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</si>
  <si>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</si>
  <si>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</si>
  <si>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</si>
  <si>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</si>
  <si>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</si>
  <si>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</si>
  <si>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</si>
  <si>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</si>
  <si>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</si>
  <si>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</si>
  <si>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</si>
  <si>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</si>
  <si>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</si>
  <si>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</si>
  <si>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</si>
  <si>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</si>
  <si>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</si>
  <si>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</si>
  <si>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</si>
  <si>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</si>
  <si>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</si>
  <si>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</si>
  <si>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</si>
  <si>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</si>
  <si>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</si>
  <si>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</si>
  <si>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</si>
  <si>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</si>
  <si>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</si>
  <si>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</si>
  <si>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</si>
  <si>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</si>
  <si>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</si>
  <si>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</si>
  <si>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</si>
  <si>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</si>
  <si>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</si>
  <si>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</si>
  <si>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</si>
  <si>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</si>
  <si>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</si>
  <si>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</si>
  <si>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</si>
  <si>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</si>
  <si>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</si>
  <si>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</si>
  <si>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</si>
  <si>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</si>
  <si>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</si>
  <si>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</si>
  <si>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</si>
  <si>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</si>
  <si>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</si>
  <si>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</si>
  <si>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</si>
  <si>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</si>
  <si>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</si>
  <si>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</si>
  <si>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</si>
  <si>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</si>
  <si>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</si>
  <si>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</si>
  <si>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</si>
  <si>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</si>
  <si>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</si>
  <si>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</si>
  <si>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</si>
  <si>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</si>
  <si>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</si>
  <si>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</si>
  <si>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</si>
  <si>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</si>
  <si>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</si>
  <si>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</si>
  <si>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</si>
  <si>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</si>
  <si>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</si>
  <si>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</si>
  <si>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</si>
  <si>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</si>
  <si>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</si>
  <si>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</si>
  <si>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</si>
  <si>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</si>
  <si>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</si>
  <si>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</si>
  <si>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</si>
  <si>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</si>
  <si>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</si>
  <si>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</si>
  <si>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</si>
  <si>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</si>
  <si>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</si>
  <si>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</si>
  <si>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</si>
  <si>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</si>
  <si>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</si>
  <si>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</si>
  <si>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</si>
  <si>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</si>
  <si>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</si>
  <si>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</si>
  <si>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</si>
  <si>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</si>
  <si>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</si>
  <si>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</si>
  <si>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</si>
  <si>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</si>
  <si>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</si>
  <si>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</si>
  <si>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</si>
  <si>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</si>
  <si>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</si>
  <si>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</si>
  <si>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</si>
  <si>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</si>
  <si>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</si>
  <si>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</si>
  <si>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</si>
  <si>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</si>
  <si>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</si>
  <si>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</si>
  <si>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</si>
  <si>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</si>
  <si>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</si>
  <si>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</si>
  <si>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</si>
  <si>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</si>
  <si>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</si>
  <si>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</si>
  <si>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</si>
  <si>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</si>
  <si>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</si>
  <si>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</si>
  <si>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</si>
  <si>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</si>
  <si>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</si>
  <si>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</si>
  <si>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</si>
  <si>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</si>
  <si>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</si>
  <si>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</si>
  <si>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</si>
  <si>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</si>
  <si>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</si>
  <si>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</si>
  <si>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</si>
  <si>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</si>
  <si>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</si>
  <si>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</si>
  <si>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</si>
  <si>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</si>
  <si>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</si>
  <si>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</si>
  <si>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</si>
  <si>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</si>
  <si>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</si>
  <si>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</si>
  <si>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</si>
  <si>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</si>
  <si>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</si>
  <si>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</si>
  <si>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</si>
  <si>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</si>
  <si>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</si>
  <si>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</si>
  <si>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</si>
  <si>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</si>
  <si>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</si>
  <si>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</si>
  <si>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</si>
  <si>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</si>
  <si>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</si>
  <si>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</si>
  <si>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</si>
  <si>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</si>
  <si>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</si>
  <si>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</si>
  <si>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</si>
  <si>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</si>
  <si>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</si>
  <si>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</si>
  <si>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</si>
  <si>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</si>
  <si>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</si>
  <si>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</si>
  <si>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</si>
  <si>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</si>
  <si>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</si>
  <si>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</si>
  <si>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</si>
  <si>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</si>
  <si>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</si>
  <si>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</si>
  <si>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</si>
  <si>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</si>
  <si>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</si>
  <si>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</si>
  <si>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</si>
  <si>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</si>
  <si>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NETZE Bad Langensalza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</si>
</sst>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theme="9" tint="-0.249977111117893"/>
      <name val="Calibri"/>
      <family val="2"/>
      <scheme val="minor"/>
    </font>
    <font>
      <sz val="12"/>
      <color theme="9" tint="-0.249977111117893"/>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xf numFmtId="172" fontId="29" fillId="0" borderId="0" xfId="0" applyNumberFormat="1" applyFont="1" applyAlignment="1">
      <alignment vertical="center"/>
    </xf>
    <xf numFmtId="8" fontId="33" fillId="22" borderId="7" xfId="2" applyNumberFormat="1" applyFont="1" applyFill="1" applyBorder="1" applyAlignment="1" applyProtection="1">
      <alignment horizontal="center" vertical="center"/>
      <protection locked="0"/>
    </xf>
    <xf numFmtId="0" fontId="29" fillId="0" borderId="0" xfId="0" applyFont="1" applyFill="1" applyAlignment="1">
      <alignment vertical="center"/>
    </xf>
    <xf numFmtId="4" fontId="29" fillId="0" borderId="0" xfId="0" applyNumberFormat="1" applyFont="1" applyFill="1" applyAlignment="1">
      <alignment vertical="center"/>
    </xf>
    <xf numFmtId="0" fontId="32" fillId="0" borderId="0" xfId="0" applyFont="1" applyFill="1" applyAlignment="1">
      <alignment vertical="center"/>
    </xf>
    <xf numFmtId="8" fontId="29" fillId="0" borderId="0" xfId="0" applyNumberFormat="1" applyFont="1" applyAlignment="1">
      <alignment vertical="center"/>
    </xf>
    <xf numFmtId="0" fontId="26" fillId="21" borderId="1" xfId="1" applyFont="1" applyFill="1" applyBorder="1" applyAlignment="1" applyProtection="1">
      <alignment vertical="center"/>
    </xf>
    <xf numFmtId="0" fontId="29" fillId="0" borderId="8" xfId="0" applyFont="1" applyFill="1" applyBorder="1" applyAlignment="1">
      <alignment horizontal="center" vertical="center"/>
    </xf>
    <xf numFmtId="0" fontId="29" fillId="0" borderId="0" xfId="0" applyFont="1" applyFill="1" applyAlignment="1">
      <alignment horizontal="center"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10001872</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71"/>
  <sheetViews>
    <sheetView showGridLines="0" zoomScale="80" zoomScaleNormal="80" workbookViewId="0">
      <pane ySplit="1" topLeftCell="A47" activePane="bottomLeft" state="frozen"/>
      <selection pane="bottomLeft" activeCell="A60" sqref="A60:XFD61"/>
    </sheetView>
  </sheetViews>
  <sheetFormatPr baseColWidth="10" defaultColWidth="11.42578125" defaultRowHeight="15.75"/>
  <cols>
    <col min="1" max="1" width="6.42578125" style="40" customWidth="1"/>
    <col min="2" max="2" width="96.140625" style="91" customWidth="1"/>
    <col min="3" max="10" width="16.5703125" style="40" bestFit="1" customWidth="1"/>
    <col min="11" max="19" width="18" style="40" bestFit="1" customWidth="1"/>
    <col min="20" max="20" width="17.7109375" style="40" customWidth="1"/>
    <col min="21" max="21" width="14.85546875" style="40" bestFit="1" customWidth="1"/>
    <col min="22" max="16384" width="11.42578125" style="40"/>
  </cols>
  <sheetData>
    <row r="1" spans="1:23"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3" ht="18.75" customHeight="1">
      <c r="A2" s="71" t="s">
        <v>20</v>
      </c>
      <c r="B2" s="85" t="s">
        <v>0</v>
      </c>
      <c r="C2" s="43"/>
      <c r="D2" s="43"/>
      <c r="E2" s="43"/>
      <c r="F2" s="43"/>
      <c r="G2" s="43"/>
      <c r="H2" s="43"/>
      <c r="I2" s="43"/>
      <c r="J2" s="43"/>
      <c r="K2" s="43"/>
      <c r="L2" s="43"/>
      <c r="M2" s="43"/>
      <c r="N2" s="43"/>
      <c r="O2" s="43"/>
      <c r="P2" s="43"/>
      <c r="Q2" s="43"/>
      <c r="R2" s="43"/>
      <c r="S2" s="43"/>
    </row>
    <row r="3" spans="1:23" ht="18.75" customHeight="1">
      <c r="A3" s="78">
        <v>1</v>
      </c>
      <c r="B3" s="81" t="s">
        <v>59</v>
      </c>
      <c r="C3" s="22">
        <v>18150</v>
      </c>
      <c r="D3" s="22">
        <v>4800</v>
      </c>
      <c r="E3" s="22">
        <v>5850</v>
      </c>
      <c r="F3" s="22">
        <v>5400</v>
      </c>
      <c r="G3" s="22">
        <v>6150</v>
      </c>
      <c r="H3" s="22">
        <v>7200</v>
      </c>
      <c r="I3" s="22">
        <v>22950</v>
      </c>
      <c r="J3" s="22">
        <v>27150</v>
      </c>
      <c r="K3" s="22">
        <v>27300</v>
      </c>
      <c r="L3" s="22">
        <v>28950</v>
      </c>
      <c r="M3" s="22">
        <v>26850</v>
      </c>
      <c r="N3" s="22">
        <v>25200</v>
      </c>
      <c r="O3" s="22">
        <v>27210</v>
      </c>
      <c r="P3" s="22">
        <v>28170</v>
      </c>
      <c r="Q3" s="22">
        <v>30839.999999999996</v>
      </c>
      <c r="R3" s="22">
        <v>27720</v>
      </c>
      <c r="S3" s="22">
        <f>S4*1500</f>
        <v>26744.999999999996</v>
      </c>
      <c r="T3" s="112"/>
      <c r="U3" s="112"/>
      <c r="V3" s="112"/>
      <c r="W3" s="112"/>
    </row>
    <row r="4" spans="1:23" ht="18.75" customHeight="1">
      <c r="A4" s="78">
        <v>2</v>
      </c>
      <c r="B4" s="81" t="s">
        <v>31</v>
      </c>
      <c r="C4" s="22">
        <v>12.1</v>
      </c>
      <c r="D4" s="22">
        <v>3.2</v>
      </c>
      <c r="E4" s="22">
        <v>3.9</v>
      </c>
      <c r="F4" s="22">
        <v>3.6</v>
      </c>
      <c r="G4" s="22">
        <v>4.0999999999999996</v>
      </c>
      <c r="H4" s="22">
        <v>4.8</v>
      </c>
      <c r="I4" s="22">
        <v>15.3</v>
      </c>
      <c r="J4" s="22">
        <v>18.100000000000001</v>
      </c>
      <c r="K4" s="22">
        <v>18.2</v>
      </c>
      <c r="L4" s="22">
        <v>19.3</v>
      </c>
      <c r="M4" s="22">
        <v>17.899999999999999</v>
      </c>
      <c r="N4" s="22">
        <v>16.8</v>
      </c>
      <c r="O4" s="22">
        <v>18.14</v>
      </c>
      <c r="P4" s="22">
        <v>18.78</v>
      </c>
      <c r="Q4" s="22">
        <v>20.56</v>
      </c>
      <c r="R4" s="22">
        <v>18.48</v>
      </c>
      <c r="S4" s="22">
        <v>17.829999999999998</v>
      </c>
      <c r="T4" s="112"/>
    </row>
    <row r="5" spans="1:23" ht="18.75" customHeight="1">
      <c r="A5" s="79" t="s">
        <v>2</v>
      </c>
      <c r="B5" s="86" t="s">
        <v>1</v>
      </c>
      <c r="C5" s="43"/>
      <c r="D5" s="43"/>
      <c r="E5" s="43"/>
      <c r="F5" s="43"/>
      <c r="G5" s="43"/>
      <c r="H5" s="43"/>
      <c r="I5" s="43"/>
      <c r="J5" s="43"/>
      <c r="K5" s="43"/>
      <c r="L5" s="43"/>
      <c r="M5" s="43"/>
      <c r="N5" s="43"/>
      <c r="O5" s="43"/>
      <c r="P5" s="43"/>
      <c r="Q5" s="43"/>
      <c r="R5" s="43"/>
      <c r="S5" s="43"/>
    </row>
    <row r="6" spans="1:23" ht="18.75" customHeight="1">
      <c r="A6" s="78">
        <v>1</v>
      </c>
      <c r="B6" s="81" t="s">
        <v>157</v>
      </c>
      <c r="C6" s="23">
        <v>5746488</v>
      </c>
      <c r="D6" s="23">
        <v>3597805</v>
      </c>
      <c r="E6" s="23">
        <v>4176964</v>
      </c>
      <c r="F6" s="23">
        <v>3315444</v>
      </c>
      <c r="G6" s="23">
        <v>4146350.5</v>
      </c>
      <c r="H6" s="23">
        <v>5228407.07</v>
      </c>
      <c r="I6" s="23">
        <v>8706328</v>
      </c>
      <c r="J6" s="23">
        <v>9988785.9900000002</v>
      </c>
      <c r="K6" s="23">
        <v>11457600.02</v>
      </c>
      <c r="L6" s="23">
        <v>12843575.93</v>
      </c>
      <c r="M6" s="23">
        <v>12479739.629999999</v>
      </c>
      <c r="N6" s="23">
        <v>12976616.390000001</v>
      </c>
      <c r="O6" s="23">
        <v>12462670.18</v>
      </c>
      <c r="P6" s="23">
        <v>13084836.310000001</v>
      </c>
      <c r="Q6" s="23">
        <v>13566248.709999999</v>
      </c>
      <c r="R6" s="23">
        <v>12733858.860000003</v>
      </c>
      <c r="S6" s="23">
        <v>11626614.23</v>
      </c>
    </row>
    <row r="7" spans="1:23" ht="18.75" customHeight="1">
      <c r="A7" s="80" t="s">
        <v>75</v>
      </c>
      <c r="B7" s="81" t="s">
        <v>158</v>
      </c>
      <c r="C7" s="23">
        <v>4664</v>
      </c>
      <c r="D7" s="23">
        <v>415490.12</v>
      </c>
      <c r="E7" s="23">
        <v>606706</v>
      </c>
      <c r="F7" s="23">
        <v>116104.84000000003</v>
      </c>
      <c r="G7" s="23">
        <v>734991.42044000002</v>
      </c>
      <c r="H7" s="23">
        <v>1530099.7763451</v>
      </c>
      <c r="I7" s="23">
        <v>3858809.711596637</v>
      </c>
      <c r="J7" s="23">
        <v>4904971.6366734914</v>
      </c>
      <c r="K7" s="23">
        <v>5650755.3499999996</v>
      </c>
      <c r="L7" s="23">
        <v>5871631.5100000007</v>
      </c>
      <c r="M7" s="23">
        <v>5850799.1400000006</v>
      </c>
      <c r="N7" s="23">
        <v>5768061.2000000002</v>
      </c>
      <c r="O7" s="23">
        <v>5677380.0200000005</v>
      </c>
      <c r="P7" s="23">
        <v>6177173.0600000005</v>
      </c>
      <c r="Q7" s="23">
        <v>6710181.1900000004</v>
      </c>
      <c r="R7" s="23">
        <v>5550100.8399999999</v>
      </c>
      <c r="S7" s="23">
        <v>4735830.0699999994</v>
      </c>
    </row>
    <row r="8" spans="1:23" ht="18.75" customHeight="1">
      <c r="A8" s="80" t="s">
        <v>88</v>
      </c>
      <c r="B8" s="81" t="s">
        <v>159</v>
      </c>
      <c r="C8" s="23">
        <v>357166</v>
      </c>
      <c r="D8" s="23">
        <v>259984.88</v>
      </c>
      <c r="E8" s="23">
        <v>411470</v>
      </c>
      <c r="F8" s="23">
        <v>326612.15999999997</v>
      </c>
      <c r="G8" s="23">
        <v>332272.48740000004</v>
      </c>
      <c r="H8" s="23">
        <v>397532.03</v>
      </c>
      <c r="I8" s="23">
        <v>467603.95</v>
      </c>
      <c r="J8" s="23">
        <v>467870.3</v>
      </c>
      <c r="K8" s="23">
        <v>439259.37</v>
      </c>
      <c r="L8" s="23">
        <v>359571.03</v>
      </c>
      <c r="M8" s="23">
        <v>352616.84</v>
      </c>
      <c r="N8" s="23">
        <v>348505.26</v>
      </c>
      <c r="O8" s="23">
        <v>426804.45</v>
      </c>
      <c r="P8" s="23">
        <v>427798.39</v>
      </c>
      <c r="Q8" s="23">
        <v>428114.25</v>
      </c>
      <c r="R8" s="23">
        <v>445576.3</v>
      </c>
      <c r="S8" s="23">
        <v>421808.52</v>
      </c>
    </row>
    <row r="9" spans="1:23">
      <c r="A9" s="80" t="s">
        <v>99</v>
      </c>
      <c r="B9" s="81" t="s">
        <v>86</v>
      </c>
      <c r="C9" s="23">
        <v>5741824</v>
      </c>
      <c r="D9" s="23">
        <v>3182314.88</v>
      </c>
      <c r="E9" s="23">
        <v>3570258</v>
      </c>
      <c r="F9" s="23">
        <v>3199339.16</v>
      </c>
      <c r="G9" s="23">
        <v>3411359.07956</v>
      </c>
      <c r="H9" s="23">
        <v>3698307.2936549</v>
      </c>
      <c r="I9" s="23">
        <v>4847518.288403363</v>
      </c>
      <c r="J9" s="23">
        <v>5083814.3533265088</v>
      </c>
      <c r="K9" s="23">
        <v>5806844.6699999999</v>
      </c>
      <c r="L9" s="23">
        <v>6971944.419999999</v>
      </c>
      <c r="M9" s="23">
        <v>6628940.4899999984</v>
      </c>
      <c r="N9" s="23">
        <v>7208555.1900000004</v>
      </c>
      <c r="O9" s="23">
        <v>6785290.1599999992</v>
      </c>
      <c r="P9" s="23">
        <v>6907663.25</v>
      </c>
      <c r="Q9" s="23">
        <v>6856067.5199999986</v>
      </c>
      <c r="R9" s="23">
        <v>7183758.0200000033</v>
      </c>
      <c r="S9" s="23">
        <v>6890784.1600000011</v>
      </c>
    </row>
    <row r="10" spans="1:23" ht="30">
      <c r="A10" s="78">
        <v>2</v>
      </c>
      <c r="B10" s="81" t="s">
        <v>36</v>
      </c>
      <c r="C10" s="23"/>
      <c r="D10" s="23"/>
      <c r="E10" s="23"/>
      <c r="F10" s="23"/>
      <c r="G10" s="23"/>
      <c r="H10" s="23"/>
      <c r="I10" s="23"/>
      <c r="J10" s="23"/>
      <c r="K10" s="23"/>
      <c r="L10" s="23"/>
      <c r="M10" s="23"/>
      <c r="N10" s="23"/>
      <c r="O10" s="23"/>
      <c r="P10" s="23"/>
      <c r="Q10" s="23"/>
      <c r="R10" s="23"/>
      <c r="S10" s="23"/>
    </row>
    <row r="11" spans="1:23" ht="18.75" customHeight="1">
      <c r="A11" s="78">
        <v>3</v>
      </c>
      <c r="B11" s="81" t="s">
        <v>58</v>
      </c>
      <c r="C11" s="23">
        <v>83052</v>
      </c>
      <c r="D11" s="23">
        <v>0</v>
      </c>
      <c r="E11" s="23">
        <v>0</v>
      </c>
      <c r="F11" s="23">
        <v>0</v>
      </c>
      <c r="G11" s="23">
        <v>0</v>
      </c>
      <c r="H11" s="23">
        <v>0</v>
      </c>
      <c r="I11" s="23">
        <v>170098.56</v>
      </c>
      <c r="J11" s="23">
        <v>150274.07999999999</v>
      </c>
      <c r="K11" s="23">
        <v>192374.08809999999</v>
      </c>
      <c r="L11" s="23">
        <v>142807.74000000002</v>
      </c>
      <c r="M11" s="23">
        <v>148820.13999999998</v>
      </c>
      <c r="N11" s="23">
        <v>123982.25</v>
      </c>
      <c r="O11" s="23">
        <v>106105.45</v>
      </c>
      <c r="P11" s="23">
        <v>84350.81</v>
      </c>
      <c r="Q11" s="23">
        <v>108085.5</v>
      </c>
      <c r="R11" s="23">
        <v>143609.41999999998</v>
      </c>
      <c r="S11" s="23">
        <v>113591.81999999999</v>
      </c>
    </row>
    <row r="12" spans="1:23" ht="18.75" customHeight="1">
      <c r="A12" s="79" t="s">
        <v>3</v>
      </c>
      <c r="B12" s="86" t="s">
        <v>5</v>
      </c>
      <c r="C12" s="43"/>
      <c r="D12" s="118"/>
      <c r="E12" s="118"/>
      <c r="F12" s="118"/>
      <c r="G12" s="118"/>
      <c r="H12" s="118"/>
      <c r="I12" s="118"/>
      <c r="J12" s="118"/>
      <c r="K12" s="118"/>
      <c r="L12" s="118"/>
      <c r="M12" s="118"/>
      <c r="N12" s="118"/>
      <c r="O12" s="118"/>
      <c r="P12" s="43"/>
      <c r="Q12" s="43"/>
      <c r="R12" s="43"/>
      <c r="S12" s="43"/>
    </row>
    <row r="13" spans="1:23" ht="18.75" customHeight="1">
      <c r="A13" s="78">
        <v>1</v>
      </c>
      <c r="B13" s="81" t="s">
        <v>37</v>
      </c>
      <c r="C13" s="23">
        <v>890115</v>
      </c>
      <c r="D13" s="23">
        <v>227641</v>
      </c>
      <c r="E13" s="23">
        <v>272034</v>
      </c>
      <c r="F13" s="23">
        <v>363627</v>
      </c>
      <c r="G13" s="23">
        <v>641952.17748880596</v>
      </c>
      <c r="H13" s="23">
        <v>680911.35055916558</v>
      </c>
      <c r="I13" s="23">
        <v>960284.57021372742</v>
      </c>
      <c r="J13" s="23">
        <v>1108319.6267298704</v>
      </c>
      <c r="K13" s="23">
        <v>1034700.2000000005</v>
      </c>
      <c r="L13" s="23">
        <v>1535543.9</v>
      </c>
      <c r="M13" s="23">
        <v>928563.45999999985</v>
      </c>
      <c r="N13" s="23">
        <v>817003.08000000066</v>
      </c>
      <c r="O13" s="23">
        <v>757566.75000000012</v>
      </c>
      <c r="P13" s="23">
        <v>841480.03999999992</v>
      </c>
      <c r="Q13" s="23">
        <v>951421.32</v>
      </c>
      <c r="R13" s="23">
        <v>925497.06999999937</v>
      </c>
      <c r="S13" s="23">
        <v>1066717.3400000008</v>
      </c>
    </row>
    <row r="14" spans="1:23" ht="30">
      <c r="A14" s="80" t="s">
        <v>75</v>
      </c>
      <c r="B14" s="81" t="s">
        <v>80</v>
      </c>
      <c r="C14" s="23"/>
      <c r="D14" s="23"/>
      <c r="E14" s="23"/>
      <c r="F14" s="23"/>
      <c r="G14" s="23"/>
      <c r="H14" s="23"/>
      <c r="I14" s="23"/>
      <c r="J14" s="23"/>
      <c r="K14" s="23"/>
      <c r="L14" s="23"/>
      <c r="M14" s="23"/>
      <c r="N14" s="23"/>
      <c r="O14" s="23"/>
      <c r="P14" s="23"/>
      <c r="Q14" s="23"/>
      <c r="R14" s="23"/>
      <c r="S14" s="23"/>
    </row>
    <row r="15" spans="1:23" ht="18.75" customHeight="1">
      <c r="A15" s="80" t="s">
        <v>88</v>
      </c>
      <c r="B15" s="81" t="s">
        <v>89</v>
      </c>
      <c r="C15" s="23">
        <v>4301</v>
      </c>
      <c r="D15" s="23">
        <v>55130</v>
      </c>
      <c r="E15" s="23">
        <v>98807</v>
      </c>
      <c r="F15" s="23">
        <v>92055</v>
      </c>
      <c r="G15" s="23">
        <v>85204.431500000006</v>
      </c>
      <c r="H15" s="23">
        <v>130534.4344</v>
      </c>
      <c r="I15" s="23">
        <v>228757.96434500004</v>
      </c>
      <c r="J15" s="23">
        <v>357755.98700000008</v>
      </c>
      <c r="K15" s="23">
        <v>272658.63</v>
      </c>
      <c r="L15" s="23">
        <v>343012.20999999996</v>
      </c>
      <c r="M15" s="23">
        <v>264814.36</v>
      </c>
      <c r="N15" s="23">
        <v>292649.11</v>
      </c>
      <c r="O15" s="23">
        <v>137436.5</v>
      </c>
      <c r="P15" s="23">
        <v>194247.04000000001</v>
      </c>
      <c r="Q15" s="23">
        <v>251424.72</v>
      </c>
      <c r="R15" s="23">
        <v>231333.94</v>
      </c>
      <c r="S15" s="23">
        <v>302466.63</v>
      </c>
    </row>
    <row r="16" spans="1:23" ht="18.75" customHeight="1">
      <c r="A16" s="79" t="s">
        <v>4</v>
      </c>
      <c r="B16" s="86" t="s">
        <v>32</v>
      </c>
      <c r="C16" s="43"/>
      <c r="D16" s="118"/>
      <c r="E16" s="118"/>
      <c r="F16" s="118"/>
      <c r="G16" s="118"/>
      <c r="H16" s="118"/>
      <c r="I16" s="118"/>
      <c r="J16" s="118"/>
      <c r="K16" s="118"/>
      <c r="L16" s="118"/>
      <c r="M16" s="118"/>
      <c r="N16" s="118"/>
      <c r="O16" s="118"/>
      <c r="P16" s="43"/>
      <c r="Q16" s="43"/>
      <c r="R16" s="43"/>
      <c r="S16" s="43"/>
    </row>
    <row r="17" spans="1:22" ht="18.75" customHeight="1">
      <c r="A17" s="78">
        <v>1</v>
      </c>
      <c r="B17" s="81" t="s">
        <v>164</v>
      </c>
      <c r="C17" s="23">
        <v>738832</v>
      </c>
      <c r="D17" s="23">
        <v>109678</v>
      </c>
      <c r="E17" s="23">
        <v>187133</v>
      </c>
      <c r="F17" s="23">
        <v>205729</v>
      </c>
      <c r="G17" s="23">
        <v>245817.3</v>
      </c>
      <c r="H17" s="23">
        <v>278787.64</v>
      </c>
      <c r="I17" s="23">
        <v>795942.23</v>
      </c>
      <c r="J17" s="23">
        <v>922096.99</v>
      </c>
      <c r="K17" s="23">
        <v>893060.17</v>
      </c>
      <c r="L17" s="23">
        <v>962587.17999999993</v>
      </c>
      <c r="M17" s="23">
        <v>950426.93</v>
      </c>
      <c r="N17" s="23">
        <v>948051.33</v>
      </c>
      <c r="O17" s="23">
        <v>1039851.17</v>
      </c>
      <c r="P17" s="23">
        <v>1115673.3700000001</v>
      </c>
      <c r="Q17" s="23">
        <v>1159687.49</v>
      </c>
      <c r="R17" s="23">
        <v>1115540.6300000001</v>
      </c>
      <c r="S17" s="23">
        <v>1092145.5199999998</v>
      </c>
    </row>
    <row r="18" spans="1:22" ht="18.75" customHeight="1">
      <c r="A18" s="82">
        <v>2</v>
      </c>
      <c r="B18" s="81" t="s">
        <v>38</v>
      </c>
      <c r="C18" s="23">
        <v>1554200</v>
      </c>
      <c r="D18" s="23">
        <v>2423668</v>
      </c>
      <c r="E18" s="23">
        <v>2590635</v>
      </c>
      <c r="F18" s="23">
        <v>2524083</v>
      </c>
      <c r="G18" s="23">
        <v>2831392.88</v>
      </c>
      <c r="H18" s="23">
        <v>3297960.74</v>
      </c>
      <c r="I18" s="23">
        <v>2099841.27</v>
      </c>
      <c r="J18" s="23">
        <v>2579544.5299999998</v>
      </c>
      <c r="K18" s="23">
        <v>2402376.91</v>
      </c>
      <c r="L18" s="23">
        <v>2533126.33</v>
      </c>
      <c r="M18" s="23">
        <v>3236618.99</v>
      </c>
      <c r="N18" s="23">
        <v>3648351.89</v>
      </c>
      <c r="O18" s="23">
        <v>3221551.51</v>
      </c>
      <c r="P18" s="23">
        <v>2936125.21</v>
      </c>
      <c r="Q18" s="23">
        <v>2881644.44</v>
      </c>
      <c r="R18" s="23">
        <v>3082113.95</v>
      </c>
      <c r="S18" s="23">
        <v>3016264.75</v>
      </c>
    </row>
    <row r="19" spans="1:22" ht="18.75" customHeight="1">
      <c r="A19" s="80" t="s">
        <v>96</v>
      </c>
      <c r="B19" s="81" t="s">
        <v>39</v>
      </c>
      <c r="C19" s="23">
        <v>0</v>
      </c>
      <c r="D19" s="23">
        <v>989263</v>
      </c>
      <c r="E19" s="23">
        <v>905901</v>
      </c>
      <c r="F19" s="23">
        <v>834278</v>
      </c>
      <c r="G19" s="23">
        <v>827027</v>
      </c>
      <c r="H19" s="23">
        <v>873918</v>
      </c>
      <c r="I19" s="23">
        <v>0</v>
      </c>
      <c r="J19" s="23">
        <v>0</v>
      </c>
      <c r="K19" s="23">
        <v>0</v>
      </c>
      <c r="L19" s="23">
        <v>0</v>
      </c>
      <c r="M19" s="23">
        <v>0</v>
      </c>
      <c r="N19" s="23">
        <v>0</v>
      </c>
      <c r="O19" s="23">
        <v>0</v>
      </c>
      <c r="P19" s="23">
        <v>0</v>
      </c>
      <c r="Q19" s="23">
        <v>0</v>
      </c>
      <c r="R19" s="23">
        <v>0</v>
      </c>
      <c r="S19" s="23">
        <v>0</v>
      </c>
    </row>
    <row r="20" spans="1:22" ht="30">
      <c r="A20" s="80" t="s">
        <v>97</v>
      </c>
      <c r="B20" s="81" t="s">
        <v>79</v>
      </c>
      <c r="C20" s="23">
        <v>1522901</v>
      </c>
      <c r="D20" s="23">
        <v>1161699</v>
      </c>
      <c r="E20" s="23">
        <v>1457568</v>
      </c>
      <c r="F20" s="23">
        <v>1489014</v>
      </c>
      <c r="G20" s="23">
        <v>1661791.14</v>
      </c>
      <c r="H20" s="23">
        <v>1840239.1199999999</v>
      </c>
      <c r="I20" s="23">
        <v>2248751.0499999998</v>
      </c>
      <c r="J20" s="23">
        <v>2518897.94</v>
      </c>
      <c r="K20" s="23">
        <v>2321216.5</v>
      </c>
      <c r="L20" s="23">
        <v>2443428.42</v>
      </c>
      <c r="M20" s="23">
        <v>2933206.71</v>
      </c>
      <c r="N20" s="23">
        <v>3582441.87</v>
      </c>
      <c r="O20" s="23">
        <v>3172413.37</v>
      </c>
      <c r="P20" s="23">
        <v>2850770.65</v>
      </c>
      <c r="Q20" s="23">
        <v>2768380.86</v>
      </c>
      <c r="R20" s="23">
        <v>3025276.74</v>
      </c>
      <c r="S20" s="23">
        <v>2937677.69</v>
      </c>
    </row>
    <row r="21" spans="1:22" ht="18.75" customHeight="1">
      <c r="A21" s="78">
        <v>3</v>
      </c>
      <c r="B21" s="81" t="s">
        <v>40</v>
      </c>
      <c r="C21" s="23">
        <f>1144402-C8</f>
        <v>787236</v>
      </c>
      <c r="D21" s="23">
        <v>398511</v>
      </c>
      <c r="E21" s="23">
        <v>1056191</v>
      </c>
      <c r="F21" s="23">
        <v>736022</v>
      </c>
      <c r="G21" s="23">
        <v>506457.45</v>
      </c>
      <c r="H21" s="23">
        <v>591806.92000000004</v>
      </c>
      <c r="I21" s="23">
        <v>595547.31000000006</v>
      </c>
      <c r="J21" s="23">
        <v>770236.97</v>
      </c>
      <c r="K21" s="23">
        <v>689543.85</v>
      </c>
      <c r="L21" s="23">
        <v>717634.30000000016</v>
      </c>
      <c r="M21" s="23">
        <v>696218.42</v>
      </c>
      <c r="N21" s="23">
        <v>643421.12</v>
      </c>
      <c r="O21" s="23">
        <v>658187.07999999996</v>
      </c>
      <c r="P21" s="23">
        <v>647006.42000000004</v>
      </c>
      <c r="Q21" s="23">
        <v>655668.94999999995</v>
      </c>
      <c r="R21" s="23">
        <v>686236.99000000011</v>
      </c>
      <c r="S21" s="23">
        <v>723048.73999999987</v>
      </c>
    </row>
    <row r="22" spans="1:22" ht="18.75" customHeight="1">
      <c r="A22" s="80" t="s">
        <v>98</v>
      </c>
      <c r="B22" s="81" t="s">
        <v>57</v>
      </c>
      <c r="C22" s="23"/>
      <c r="D22" s="23"/>
      <c r="E22" s="23"/>
      <c r="F22" s="23"/>
      <c r="G22" s="23"/>
      <c r="H22" s="23"/>
      <c r="I22" s="23"/>
      <c r="J22" s="23"/>
      <c r="K22" s="23"/>
      <c r="L22" s="23"/>
      <c r="M22" s="23"/>
      <c r="N22" s="23"/>
      <c r="O22" s="23"/>
      <c r="P22" s="23"/>
      <c r="Q22" s="23"/>
      <c r="R22" s="23"/>
      <c r="S22" s="23"/>
    </row>
    <row r="23" spans="1:22"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22" ht="30">
      <c r="A24" s="78">
        <v>4</v>
      </c>
      <c r="B24" s="81" t="s">
        <v>41</v>
      </c>
      <c r="C24" s="23">
        <v>429497</v>
      </c>
      <c r="D24" s="23">
        <v>0</v>
      </c>
      <c r="E24" s="23">
        <v>0</v>
      </c>
      <c r="F24" s="23">
        <v>0</v>
      </c>
      <c r="G24" s="23">
        <v>0</v>
      </c>
      <c r="H24" s="23">
        <v>0</v>
      </c>
      <c r="I24" s="23">
        <v>952033.53</v>
      </c>
      <c r="J24" s="23">
        <v>838393.7</v>
      </c>
      <c r="K24" s="23">
        <v>1013004.4</v>
      </c>
      <c r="L24" s="23">
        <v>973651.32000000007</v>
      </c>
      <c r="M24" s="23">
        <v>906814.22</v>
      </c>
      <c r="N24" s="23">
        <v>1078534.57</v>
      </c>
      <c r="O24" s="23">
        <v>885920.33</v>
      </c>
      <c r="P24" s="23">
        <v>881144.63</v>
      </c>
      <c r="Q24" s="23">
        <v>977172.47999999998</v>
      </c>
      <c r="R24" s="23">
        <v>954861.55999999994</v>
      </c>
      <c r="S24" s="23">
        <v>808549.69000000006</v>
      </c>
    </row>
    <row r="25" spans="1:22" ht="18.75" customHeight="1">
      <c r="A25" s="78">
        <v>5</v>
      </c>
      <c r="B25" s="81" t="s">
        <v>42</v>
      </c>
      <c r="C25" s="23">
        <v>80382</v>
      </c>
      <c r="D25" s="23">
        <v>3592</v>
      </c>
      <c r="E25" s="23">
        <v>8627</v>
      </c>
      <c r="F25" s="23">
        <v>8137</v>
      </c>
      <c r="G25" s="23">
        <v>7467.47</v>
      </c>
      <c r="H25" s="23">
        <v>0</v>
      </c>
      <c r="I25" s="23">
        <v>19840.169999999998</v>
      </c>
      <c r="J25" s="23">
        <v>21627.99</v>
      </c>
      <c r="K25" s="23">
        <v>21199.5</v>
      </c>
      <c r="L25" s="23">
        <v>19290.920000000002</v>
      </c>
      <c r="M25" s="23">
        <v>298.72000000000003</v>
      </c>
      <c r="N25" s="23">
        <v>722.3</v>
      </c>
      <c r="O25" s="23">
        <v>2272.0700000000002</v>
      </c>
      <c r="P25" s="23">
        <v>809.69</v>
      </c>
      <c r="Q25" s="23">
        <v>0</v>
      </c>
      <c r="R25" s="23">
        <v>87.02000000000001</v>
      </c>
      <c r="S25" s="23">
        <v>3039.75</v>
      </c>
    </row>
    <row r="26" spans="1:22" ht="18.75" customHeight="1">
      <c r="A26" s="78">
        <v>6</v>
      </c>
      <c r="B26" s="81" t="s">
        <v>43</v>
      </c>
      <c r="C26" s="23">
        <v>2281</v>
      </c>
      <c r="D26" s="23">
        <v>0</v>
      </c>
      <c r="E26" s="23">
        <v>36564</v>
      </c>
      <c r="F26" s="23">
        <v>38830</v>
      </c>
      <c r="G26" s="23">
        <v>58106.83</v>
      </c>
      <c r="H26" s="23">
        <v>44496.21</v>
      </c>
      <c r="I26" s="23">
        <v>276436.32</v>
      </c>
      <c r="J26" s="23">
        <v>248925.54</v>
      </c>
      <c r="K26" s="23">
        <v>227663.73</v>
      </c>
      <c r="L26" s="23">
        <v>228670.65</v>
      </c>
      <c r="M26" s="23">
        <v>227620.47999999998</v>
      </c>
      <c r="N26" s="23">
        <v>207240.12999999998</v>
      </c>
      <c r="O26" s="23">
        <v>195505.37</v>
      </c>
      <c r="P26" s="23">
        <v>182732.11</v>
      </c>
      <c r="Q26" s="23">
        <v>127424.84</v>
      </c>
      <c r="R26" s="23">
        <v>125563.61000000002</v>
      </c>
      <c r="S26" s="23">
        <v>122140.31</v>
      </c>
    </row>
    <row r="27" spans="1:22" ht="18.75" customHeight="1">
      <c r="A27" s="78">
        <v>7</v>
      </c>
      <c r="B27" s="81" t="s">
        <v>60</v>
      </c>
      <c r="C27" s="23">
        <v>54665</v>
      </c>
      <c r="D27" s="23">
        <v>104658</v>
      </c>
      <c r="E27" s="23">
        <v>92615</v>
      </c>
      <c r="F27" s="23">
        <v>149655</v>
      </c>
      <c r="G27" s="23">
        <v>11364.21</v>
      </c>
      <c r="H27" s="23">
        <v>12186.77</v>
      </c>
      <c r="I27" s="23">
        <v>46826.26</v>
      </c>
      <c r="J27" s="23">
        <v>94731.96</v>
      </c>
      <c r="K27" s="23">
        <v>81909.279999999999</v>
      </c>
      <c r="L27" s="23">
        <v>132893.68</v>
      </c>
      <c r="M27" s="23">
        <v>152179.68</v>
      </c>
      <c r="N27" s="23">
        <v>236783.29</v>
      </c>
      <c r="O27" s="23">
        <v>54971.44</v>
      </c>
      <c r="P27" s="23">
        <v>78669.919999999998</v>
      </c>
      <c r="Q27" s="23">
        <v>75290.150000000009</v>
      </c>
      <c r="R27" s="23">
        <v>81644.099999999991</v>
      </c>
      <c r="S27" s="23">
        <v>51108.21</v>
      </c>
    </row>
    <row r="28" spans="1:22" ht="18.75" customHeight="1">
      <c r="A28" s="83" t="s">
        <v>104</v>
      </c>
      <c r="B28" s="87" t="s">
        <v>165</v>
      </c>
      <c r="C28" s="23">
        <v>2969</v>
      </c>
      <c r="D28" s="23">
        <v>0</v>
      </c>
      <c r="E28" s="23">
        <v>0</v>
      </c>
      <c r="F28" s="23">
        <v>0</v>
      </c>
      <c r="G28" s="23">
        <v>0</v>
      </c>
      <c r="H28" s="23">
        <v>0</v>
      </c>
      <c r="I28" s="23">
        <v>2892</v>
      </c>
      <c r="J28" s="23">
        <v>2892</v>
      </c>
      <c r="K28" s="23">
        <v>1571</v>
      </c>
      <c r="L28" s="23">
        <v>250</v>
      </c>
      <c r="M28" s="23">
        <v>250</v>
      </c>
      <c r="N28" s="23">
        <v>501</v>
      </c>
      <c r="O28" s="23">
        <v>0</v>
      </c>
      <c r="P28" s="23">
        <v>0</v>
      </c>
      <c r="Q28" s="23">
        <v>0</v>
      </c>
      <c r="R28" s="23">
        <v>0</v>
      </c>
      <c r="S28" s="23">
        <v>0</v>
      </c>
      <c r="T28" s="114"/>
      <c r="U28" s="114"/>
      <c r="V28" s="114"/>
    </row>
    <row r="29" spans="1:22"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c r="T29" s="119"/>
      <c r="U29" s="120"/>
      <c r="V29" s="114"/>
    </row>
    <row r="30" spans="1:22" ht="18.75" customHeight="1">
      <c r="A30" s="71" t="s">
        <v>21</v>
      </c>
      <c r="B30" s="85" t="s">
        <v>73</v>
      </c>
      <c r="C30" s="43"/>
      <c r="D30" s="118"/>
      <c r="E30" s="118"/>
      <c r="F30" s="118"/>
      <c r="G30" s="118"/>
      <c r="H30" s="118"/>
      <c r="I30" s="118"/>
      <c r="J30" s="118"/>
      <c r="K30" s="118"/>
      <c r="L30" s="118"/>
      <c r="M30" s="118"/>
      <c r="N30" s="118"/>
      <c r="O30" s="118"/>
      <c r="P30" s="43"/>
      <c r="Q30" s="43"/>
      <c r="R30" s="43"/>
      <c r="S30" s="43"/>
      <c r="T30" s="114"/>
      <c r="U30" s="114"/>
      <c r="V30" s="114"/>
    </row>
    <row r="31" spans="1:22" ht="18.75" customHeight="1">
      <c r="A31" s="44">
        <v>1</v>
      </c>
      <c r="B31" s="89" t="s">
        <v>166</v>
      </c>
      <c r="C31" s="23"/>
      <c r="D31" s="23">
        <v>17310</v>
      </c>
      <c r="E31" s="23">
        <v>-850328</v>
      </c>
      <c r="F31" s="23">
        <v>-884637</v>
      </c>
      <c r="G31" s="23">
        <v>14850</v>
      </c>
      <c r="H31" s="23">
        <v>14850</v>
      </c>
      <c r="I31" s="23">
        <v>514850</v>
      </c>
      <c r="J31" s="23">
        <v>514850</v>
      </c>
      <c r="K31" s="23">
        <v>353049.62</v>
      </c>
      <c r="L31" s="23">
        <v>1126670.2400000002</v>
      </c>
      <c r="M31" s="23">
        <v>971223.6</v>
      </c>
      <c r="N31" s="23">
        <v>1508024.41</v>
      </c>
      <c r="O31" s="23">
        <v>1672015.82</v>
      </c>
      <c r="P31" s="23">
        <v>2367526.4938000012</v>
      </c>
      <c r="Q31" s="23">
        <v>2235030.2946399995</v>
      </c>
      <c r="R31" s="23">
        <v>2477057.4775900017</v>
      </c>
      <c r="S31" s="23">
        <v>1524618.9899439991</v>
      </c>
      <c r="T31" s="115"/>
      <c r="U31" s="115"/>
      <c r="V31" s="114"/>
    </row>
    <row r="32" spans="1:22" ht="18.75" customHeight="1">
      <c r="A32" s="56" t="s">
        <v>75</v>
      </c>
      <c r="B32" s="89" t="s">
        <v>167</v>
      </c>
      <c r="C32" s="23"/>
      <c r="D32" s="23"/>
      <c r="E32" s="23"/>
      <c r="F32" s="23"/>
      <c r="G32" s="23"/>
      <c r="H32" s="23"/>
      <c r="I32" s="23">
        <v>264850</v>
      </c>
      <c r="J32" s="23">
        <v>264850</v>
      </c>
      <c r="K32" s="23">
        <v>264850</v>
      </c>
      <c r="L32" s="23">
        <v>264850</v>
      </c>
      <c r="M32" s="23">
        <v>264850</v>
      </c>
      <c r="N32" s="23">
        <v>264850</v>
      </c>
      <c r="O32" s="23">
        <v>264850</v>
      </c>
      <c r="P32" s="23"/>
      <c r="Q32" s="113"/>
      <c r="R32" s="113"/>
      <c r="S32" s="113"/>
      <c r="T32" s="115"/>
      <c r="U32" s="115"/>
      <c r="V32" s="114"/>
    </row>
    <row r="33" spans="1:22" ht="18.75" customHeight="1">
      <c r="A33" s="56" t="s">
        <v>88</v>
      </c>
      <c r="B33" s="89" t="s">
        <v>168</v>
      </c>
      <c r="C33" s="23"/>
      <c r="D33" s="23"/>
      <c r="E33" s="23"/>
      <c r="F33" s="23"/>
      <c r="G33" s="23"/>
      <c r="H33" s="23"/>
      <c r="I33" s="23">
        <v>250000</v>
      </c>
      <c r="J33" s="23">
        <v>250000</v>
      </c>
      <c r="K33" s="23">
        <v>250000</v>
      </c>
      <c r="L33" s="23">
        <v>550000</v>
      </c>
      <c r="M33" s="23">
        <v>725000</v>
      </c>
      <c r="N33" s="23">
        <v>1025000</v>
      </c>
      <c r="O33" s="23">
        <v>1225000</v>
      </c>
      <c r="P33" s="113"/>
      <c r="Q33" s="113"/>
      <c r="R33" s="113"/>
      <c r="S33" s="113"/>
      <c r="T33" s="115"/>
      <c r="U33" s="115"/>
      <c r="V33" s="114"/>
    </row>
    <row r="34" spans="1:22" ht="18.75" customHeight="1">
      <c r="A34" s="56" t="s">
        <v>99</v>
      </c>
      <c r="B34" s="89" t="s">
        <v>169</v>
      </c>
      <c r="C34" s="23"/>
      <c r="D34" s="23"/>
      <c r="E34" s="23"/>
      <c r="F34" s="23"/>
      <c r="G34" s="23"/>
      <c r="H34" s="23"/>
      <c r="I34" s="23">
        <v>0</v>
      </c>
      <c r="J34" s="23">
        <v>0</v>
      </c>
      <c r="K34" s="23">
        <v>0</v>
      </c>
      <c r="L34" s="23">
        <v>0</v>
      </c>
      <c r="M34" s="23">
        <v>0</v>
      </c>
      <c r="N34" s="23">
        <v>0</v>
      </c>
      <c r="O34" s="23">
        <v>0</v>
      </c>
      <c r="P34" s="113"/>
      <c r="Q34" s="113"/>
      <c r="R34" s="113"/>
      <c r="S34" s="113"/>
      <c r="T34" s="115"/>
      <c r="U34" s="115"/>
      <c r="V34" s="114"/>
    </row>
    <row r="35" spans="1:22" ht="18.75" customHeight="1">
      <c r="A35" s="56" t="s">
        <v>100</v>
      </c>
      <c r="B35" s="89" t="s">
        <v>170</v>
      </c>
      <c r="C35" s="23"/>
      <c r="D35" s="23"/>
      <c r="E35" s="23"/>
      <c r="F35" s="23"/>
      <c r="G35" s="23"/>
      <c r="H35" s="23"/>
      <c r="I35" s="23">
        <v>0</v>
      </c>
      <c r="J35" s="23">
        <v>0</v>
      </c>
      <c r="K35" s="23">
        <v>0</v>
      </c>
      <c r="L35" s="23">
        <v>0</v>
      </c>
      <c r="M35" s="23">
        <v>0</v>
      </c>
      <c r="N35" s="23">
        <v>0</v>
      </c>
      <c r="O35" s="23">
        <v>0</v>
      </c>
      <c r="P35" s="113"/>
      <c r="Q35" s="113"/>
      <c r="R35" s="113"/>
      <c r="S35" s="113"/>
      <c r="T35" s="115"/>
      <c r="U35" s="115"/>
      <c r="V35" s="114"/>
    </row>
    <row r="36" spans="1:22" ht="18.75" customHeight="1">
      <c r="A36" s="56" t="s">
        <v>101</v>
      </c>
      <c r="B36" s="89" t="s">
        <v>171</v>
      </c>
      <c r="C36" s="23"/>
      <c r="D36" s="23"/>
      <c r="E36" s="23"/>
      <c r="F36" s="23"/>
      <c r="G36" s="23"/>
      <c r="H36" s="23"/>
      <c r="I36" s="23">
        <v>0</v>
      </c>
      <c r="J36" s="23">
        <v>0</v>
      </c>
      <c r="K36" s="23">
        <v>0</v>
      </c>
      <c r="L36" s="23">
        <v>311820.24</v>
      </c>
      <c r="M36" s="23">
        <v>-18626.400000000001</v>
      </c>
      <c r="N36" s="23">
        <v>218174.41</v>
      </c>
      <c r="O36" s="23">
        <v>182165.82</v>
      </c>
      <c r="P36" s="113"/>
      <c r="Q36" s="113"/>
      <c r="R36" s="113"/>
      <c r="S36" s="113"/>
      <c r="T36" s="115"/>
      <c r="U36" s="115"/>
      <c r="V36" s="114"/>
    </row>
    <row r="37" spans="1:22" ht="18.75" customHeight="1">
      <c r="A37" s="44">
        <v>2</v>
      </c>
      <c r="B37" s="89" t="s">
        <v>172</v>
      </c>
      <c r="C37" s="23"/>
      <c r="D37" s="23">
        <v>148850</v>
      </c>
      <c r="E37" s="23">
        <v>690508</v>
      </c>
      <c r="F37" s="23">
        <v>719858</v>
      </c>
      <c r="G37" s="23">
        <v>367205.35</v>
      </c>
      <c r="H37" s="23">
        <v>157175.17000000001</v>
      </c>
      <c r="I37" s="23">
        <v>590994.52</v>
      </c>
      <c r="J37" s="23">
        <v>1610197.98</v>
      </c>
      <c r="K37" s="23">
        <v>1798323.51</v>
      </c>
      <c r="L37" s="23">
        <v>436949.37</v>
      </c>
      <c r="M37" s="23">
        <v>824375.69</v>
      </c>
      <c r="N37" s="23">
        <v>715334.01</v>
      </c>
      <c r="O37" s="23">
        <v>757286.98829999997</v>
      </c>
      <c r="P37" s="23">
        <v>482315.50900000002</v>
      </c>
      <c r="Q37" s="23">
        <v>358112.61</v>
      </c>
      <c r="R37" s="23">
        <v>646435.29267999995</v>
      </c>
      <c r="S37" s="23">
        <v>1935694.0624500001</v>
      </c>
      <c r="T37" s="114"/>
      <c r="U37" s="114"/>
      <c r="V37" s="114"/>
    </row>
    <row r="38" spans="1:22" ht="18.75" customHeight="1">
      <c r="A38" s="44">
        <v>3</v>
      </c>
      <c r="B38" s="89" t="s">
        <v>173</v>
      </c>
      <c r="C38" s="23"/>
      <c r="D38" s="23">
        <v>394055</v>
      </c>
      <c r="E38" s="23">
        <v>1215011</v>
      </c>
      <c r="F38" s="23">
        <v>497986</v>
      </c>
      <c r="G38" s="23">
        <v>1107935.69</v>
      </c>
      <c r="H38" s="23">
        <v>1542280.54</v>
      </c>
      <c r="I38" s="23">
        <v>9068415.8599999994</v>
      </c>
      <c r="J38" s="23">
        <v>7242205.8600000003</v>
      </c>
      <c r="K38" s="23">
        <v>6992533.4400000004</v>
      </c>
      <c r="L38" s="23">
        <v>8084052.5</v>
      </c>
      <c r="M38" s="23">
        <v>7647188.919999999</v>
      </c>
      <c r="N38" s="23">
        <v>8157110.2999999998</v>
      </c>
      <c r="O38" s="23">
        <v>8398256.4967</v>
      </c>
      <c r="P38" s="23">
        <v>6644576.7076000003</v>
      </c>
      <c r="Q38" s="23">
        <v>6685970.0786800012</v>
      </c>
      <c r="R38" s="23">
        <v>6308511.325319998</v>
      </c>
      <c r="S38" s="23">
        <v>8207671.4025260005</v>
      </c>
      <c r="T38" s="116"/>
      <c r="U38" s="114"/>
      <c r="V38" s="114"/>
    </row>
    <row r="39" spans="1:22" ht="18.75" customHeight="1">
      <c r="A39" s="44">
        <v>4</v>
      </c>
      <c r="B39" s="89" t="s">
        <v>174</v>
      </c>
      <c r="C39" s="23"/>
      <c r="D39" s="23">
        <v>0</v>
      </c>
      <c r="E39" s="23">
        <v>0</v>
      </c>
      <c r="F39" s="23">
        <v>0</v>
      </c>
      <c r="G39" s="23">
        <v>0</v>
      </c>
      <c r="H39" s="23">
        <v>0</v>
      </c>
      <c r="I39" s="23">
        <v>0</v>
      </c>
      <c r="J39" s="23">
        <v>0</v>
      </c>
      <c r="K39" s="23">
        <v>0</v>
      </c>
      <c r="L39" s="23">
        <v>0</v>
      </c>
      <c r="M39" s="23">
        <v>0</v>
      </c>
      <c r="N39" s="23">
        <v>0</v>
      </c>
      <c r="O39" s="23">
        <v>0</v>
      </c>
      <c r="P39" s="23">
        <v>88.580800000000011</v>
      </c>
      <c r="Q39" s="23">
        <v>0</v>
      </c>
      <c r="R39" s="23">
        <v>0</v>
      </c>
      <c r="S39" s="23">
        <v>46.205639999999995</v>
      </c>
      <c r="T39" s="114"/>
      <c r="U39" s="114"/>
      <c r="V39" s="114"/>
    </row>
    <row r="40" spans="1:22" ht="18.75" customHeight="1">
      <c r="A40" s="44">
        <v>5</v>
      </c>
      <c r="B40" s="89" t="s">
        <v>175</v>
      </c>
      <c r="C40" s="45"/>
      <c r="D40" s="45">
        <v>0</v>
      </c>
      <c r="E40" s="45">
        <v>0</v>
      </c>
      <c r="F40" s="45">
        <v>0</v>
      </c>
      <c r="G40" s="45">
        <v>0</v>
      </c>
      <c r="H40" s="45">
        <v>0</v>
      </c>
      <c r="I40" s="45">
        <v>0</v>
      </c>
      <c r="J40" s="45">
        <v>0</v>
      </c>
      <c r="K40" s="45">
        <v>0</v>
      </c>
      <c r="L40" s="45">
        <v>0</v>
      </c>
      <c r="M40" s="45">
        <v>0</v>
      </c>
      <c r="N40" s="45">
        <v>0</v>
      </c>
      <c r="O40" s="45">
        <v>0</v>
      </c>
      <c r="P40" s="45">
        <v>0</v>
      </c>
      <c r="Q40" s="45">
        <v>0</v>
      </c>
      <c r="R40" s="45">
        <v>0</v>
      </c>
      <c r="S40" s="45">
        <v>0</v>
      </c>
      <c r="T40" s="114"/>
      <c r="U40" s="114"/>
      <c r="V40" s="114"/>
    </row>
    <row r="41" spans="1:22" ht="18.75" customHeight="1">
      <c r="A41" s="46" t="s">
        <v>72</v>
      </c>
      <c r="B41" s="90" t="s">
        <v>74</v>
      </c>
      <c r="C41" s="43"/>
      <c r="D41" s="43"/>
      <c r="E41" s="43"/>
      <c r="F41" s="43"/>
      <c r="G41" s="43"/>
      <c r="H41" s="43"/>
      <c r="I41" s="43"/>
      <c r="J41" s="43"/>
      <c r="K41" s="43"/>
      <c r="L41" s="43"/>
      <c r="M41" s="43"/>
      <c r="N41" s="43"/>
      <c r="O41" s="43"/>
      <c r="P41" s="43"/>
      <c r="Q41" s="43"/>
      <c r="R41" s="43"/>
      <c r="S41" s="43"/>
    </row>
    <row r="42" spans="1:22" ht="30.75">
      <c r="A42" s="44">
        <v>1</v>
      </c>
      <c r="B42" s="89" t="s">
        <v>176</v>
      </c>
      <c r="C42" s="45"/>
      <c r="D42" s="45">
        <v>0</v>
      </c>
      <c r="E42" s="45">
        <v>0</v>
      </c>
      <c r="F42" s="45">
        <v>0</v>
      </c>
      <c r="G42" s="45">
        <v>0</v>
      </c>
      <c r="H42" s="45">
        <v>0</v>
      </c>
      <c r="I42" s="45">
        <v>3855548.73</v>
      </c>
      <c r="J42" s="45">
        <v>4059489.46</v>
      </c>
      <c r="K42" s="45">
        <v>3737573.86</v>
      </c>
      <c r="L42" s="45">
        <v>3508870.84</v>
      </c>
      <c r="M42" s="45">
        <v>3739912.22</v>
      </c>
      <c r="N42" s="45">
        <v>4236045.71</v>
      </c>
      <c r="O42" s="45">
        <v>4022610.2038000003</v>
      </c>
      <c r="P42" s="45">
        <v>3835602.1445000004</v>
      </c>
      <c r="Q42" s="45">
        <v>3814298.8566800002</v>
      </c>
      <c r="R42" s="45">
        <v>3785450.7110000001</v>
      </c>
      <c r="S42" s="45">
        <v>4192772.3665599995</v>
      </c>
    </row>
    <row r="43" spans="1:22" ht="18.75" customHeight="1">
      <c r="A43" s="71" t="s">
        <v>143</v>
      </c>
      <c r="B43" s="85" t="s">
        <v>156</v>
      </c>
      <c r="C43" s="43"/>
      <c r="D43" s="43"/>
      <c r="E43" s="43"/>
      <c r="F43" s="43"/>
      <c r="G43" s="43"/>
      <c r="H43" s="43"/>
      <c r="I43" s="43"/>
      <c r="J43" s="43"/>
      <c r="K43" s="43"/>
      <c r="L43" s="43"/>
      <c r="M43" s="43"/>
      <c r="N43" s="43"/>
      <c r="O43" s="43"/>
      <c r="P43" s="43"/>
      <c r="Q43" s="43"/>
      <c r="R43" s="43"/>
      <c r="S43" s="43"/>
    </row>
    <row r="44" spans="1:22"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22" ht="39.950000000000003" customHeight="1">
      <c r="A45" s="92" t="s">
        <v>198</v>
      </c>
      <c r="B45" s="93" t="s">
        <v>203</v>
      </c>
      <c r="C45" s="45">
        <v>189834.35</v>
      </c>
      <c r="D45" s="45">
        <v>198251.58</v>
      </c>
      <c r="E45" s="45">
        <v>240139.85</v>
      </c>
      <c r="F45" s="45">
        <v>311278.75</v>
      </c>
      <c r="G45" s="45">
        <v>601935.91</v>
      </c>
      <c r="H45" s="45">
        <v>1314774.5799999998</v>
      </c>
      <c r="I45" s="45">
        <v>3470871.0215966371</v>
      </c>
      <c r="J45" s="45">
        <v>4157052.6349999998</v>
      </c>
      <c r="K45" s="45">
        <v>4885159.42</v>
      </c>
      <c r="L45" s="45">
        <v>5249976.4000000004</v>
      </c>
      <c r="M45" s="45">
        <v>5040586.8600000003</v>
      </c>
      <c r="N45" s="45">
        <v>4967321.54</v>
      </c>
      <c r="O45" s="45">
        <v>4805468.24</v>
      </c>
      <c r="P45" s="45">
        <v>4891283.6500000004</v>
      </c>
      <c r="Q45" s="45">
        <v>5596664.9400000004</v>
      </c>
      <c r="R45" s="45">
        <v>4284723.22</v>
      </c>
      <c r="S45" s="45">
        <v>3128929.86</v>
      </c>
    </row>
    <row r="46" spans="1:22" ht="39.950000000000003" customHeight="1">
      <c r="A46" s="94" t="s">
        <v>88</v>
      </c>
      <c r="B46" s="93" t="s">
        <v>187</v>
      </c>
      <c r="C46" s="45">
        <v>186173.79</v>
      </c>
      <c r="D46" s="45">
        <v>197796.05</v>
      </c>
      <c r="E46" s="45">
        <v>238458.98</v>
      </c>
      <c r="F46" s="45">
        <v>311405.40999999997</v>
      </c>
      <c r="G46" s="45">
        <v>601419.83000000007</v>
      </c>
      <c r="H46" s="45">
        <v>1322213.48</v>
      </c>
      <c r="I46" s="45">
        <v>3435258.6415966372</v>
      </c>
      <c r="J46" s="45">
        <v>4157240.6784033612</v>
      </c>
      <c r="K46" s="45">
        <v>4885159.42</v>
      </c>
      <c r="L46" s="45">
        <v>5249976.4000000004</v>
      </c>
      <c r="M46" s="45">
        <v>5040586.8600000003</v>
      </c>
      <c r="N46" s="45">
        <v>4967321.54</v>
      </c>
      <c r="O46" s="45">
        <v>4805468.24</v>
      </c>
      <c r="P46" s="45">
        <v>4896559.78</v>
      </c>
      <c r="Q46" s="45">
        <v>5593016.1799999997</v>
      </c>
      <c r="R46" s="45">
        <v>4283192.34</v>
      </c>
      <c r="S46" s="45">
        <v>3128929.78</v>
      </c>
    </row>
    <row r="47" spans="1:22" ht="45">
      <c r="A47" s="92" t="s">
        <v>201</v>
      </c>
      <c r="B47" s="93" t="s">
        <v>202</v>
      </c>
      <c r="C47" s="45"/>
      <c r="D47" s="45"/>
      <c r="E47" s="45"/>
      <c r="F47" s="45"/>
      <c r="G47" s="45"/>
      <c r="H47" s="45"/>
      <c r="I47" s="45"/>
      <c r="J47" s="45"/>
      <c r="K47" s="45"/>
      <c r="L47" s="45"/>
      <c r="M47" s="45"/>
      <c r="N47" s="45"/>
      <c r="O47" s="45"/>
      <c r="P47" s="45"/>
      <c r="Q47" s="45"/>
      <c r="R47" s="45"/>
      <c r="S47" s="45"/>
    </row>
    <row r="48" spans="1:22" ht="45">
      <c r="A48" s="92" t="s">
        <v>200</v>
      </c>
      <c r="B48" s="93" t="s">
        <v>214</v>
      </c>
      <c r="C48" s="45"/>
      <c r="D48" s="45"/>
      <c r="E48" s="45"/>
      <c r="F48" s="45"/>
      <c r="G48" s="45">
        <v>0</v>
      </c>
      <c r="H48" s="45">
        <v>0</v>
      </c>
      <c r="I48" s="45">
        <v>0</v>
      </c>
      <c r="J48" s="45">
        <v>0</v>
      </c>
      <c r="K48" s="45">
        <v>18583.48</v>
      </c>
      <c r="L48" s="45">
        <v>18821.669999999998</v>
      </c>
      <c r="M48" s="45">
        <v>17823.09</v>
      </c>
      <c r="N48" s="45">
        <v>10.95</v>
      </c>
      <c r="O48" s="45">
        <v>12020.41</v>
      </c>
      <c r="P48" s="45">
        <v>12334.62</v>
      </c>
      <c r="Q48" s="45">
        <v>20572.009999999998</v>
      </c>
      <c r="R48" s="45">
        <v>24417.83</v>
      </c>
      <c r="S48" s="45">
        <v>10247.67</v>
      </c>
    </row>
    <row r="49" spans="1:19" ht="39.950000000000003" customHeight="1">
      <c r="A49" s="94" t="s">
        <v>100</v>
      </c>
      <c r="B49" s="93" t="s">
        <v>196</v>
      </c>
      <c r="C49" s="45"/>
      <c r="D49" s="45"/>
      <c r="E49" s="45"/>
      <c r="F49" s="45"/>
      <c r="G49" s="45">
        <v>0</v>
      </c>
      <c r="H49" s="45">
        <v>0</v>
      </c>
      <c r="I49" s="45">
        <v>0</v>
      </c>
      <c r="J49" s="45">
        <v>0</v>
      </c>
      <c r="K49" s="45">
        <v>18583.48</v>
      </c>
      <c r="L49" s="45">
        <v>18821.669999999998</v>
      </c>
      <c r="M49" s="45">
        <v>16636.02</v>
      </c>
      <c r="N49" s="45">
        <v>10.95</v>
      </c>
      <c r="O49" s="45">
        <v>12031.36</v>
      </c>
      <c r="P49" s="45">
        <v>12334.62</v>
      </c>
      <c r="Q49" s="45">
        <v>20572.009999999998</v>
      </c>
      <c r="R49" s="45">
        <v>24417.83</v>
      </c>
      <c r="S49" s="45">
        <v>10393.950000000001</v>
      </c>
    </row>
    <row r="50" spans="1:19" ht="39.950000000000003" customHeight="1">
      <c r="A50" s="98" t="s">
        <v>96</v>
      </c>
      <c r="B50" s="97" t="s">
        <v>178</v>
      </c>
      <c r="C50" s="45"/>
      <c r="D50" s="45"/>
      <c r="E50" s="45"/>
      <c r="F50" s="45"/>
      <c r="G50" s="45">
        <v>0</v>
      </c>
      <c r="H50" s="45">
        <v>0</v>
      </c>
      <c r="I50" s="45">
        <v>120142.9</v>
      </c>
      <c r="J50" s="45">
        <v>196716.61</v>
      </c>
      <c r="K50" s="45">
        <v>195621.07</v>
      </c>
      <c r="L50" s="45">
        <v>194883.57</v>
      </c>
      <c r="M50" s="45">
        <v>278175.58</v>
      </c>
      <c r="N50" s="45">
        <v>279715.19</v>
      </c>
      <c r="O50" s="45">
        <v>265970.41000000003</v>
      </c>
      <c r="P50" s="45">
        <v>225331.48</v>
      </c>
      <c r="Q50" s="45">
        <v>235734.31</v>
      </c>
      <c r="R50" s="45">
        <v>283972.56999999995</v>
      </c>
      <c r="S50" s="45">
        <v>277244.78000000003</v>
      </c>
    </row>
    <row r="51" spans="1:19" ht="39.950000000000003" customHeight="1">
      <c r="A51" s="98" t="s">
        <v>97</v>
      </c>
      <c r="B51" s="97" t="s">
        <v>177</v>
      </c>
      <c r="C51" s="45"/>
      <c r="D51" s="45"/>
      <c r="E51" s="45"/>
      <c r="F51" s="45"/>
      <c r="G51" s="45">
        <v>0</v>
      </c>
      <c r="H51" s="45">
        <v>0</v>
      </c>
      <c r="I51" s="45">
        <v>120141.72</v>
      </c>
      <c r="J51" s="45">
        <v>196895.64999999991</v>
      </c>
      <c r="K51" s="45">
        <v>195063.46</v>
      </c>
      <c r="L51" s="45">
        <v>195099.75</v>
      </c>
      <c r="M51" s="45">
        <v>277678.32</v>
      </c>
      <c r="N51" s="45">
        <v>280840.38</v>
      </c>
      <c r="O51" s="45">
        <v>266622.46000000002</v>
      </c>
      <c r="P51" s="45">
        <v>225311.03</v>
      </c>
      <c r="Q51" s="45">
        <v>235734.43</v>
      </c>
      <c r="R51" s="45">
        <v>283972.16000000003</v>
      </c>
      <c r="S51" s="45">
        <v>277245.42000000004</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v>0</v>
      </c>
      <c r="H53" s="45">
        <v>0</v>
      </c>
      <c r="I53" s="45">
        <v>801685.16</v>
      </c>
      <c r="J53" s="45">
        <v>712537.83</v>
      </c>
      <c r="K53" s="45">
        <v>902852.54</v>
      </c>
      <c r="L53" s="45">
        <v>1031417.23</v>
      </c>
      <c r="M53" s="45">
        <v>1164066.42</v>
      </c>
      <c r="N53" s="45">
        <v>1482080.32</v>
      </c>
      <c r="O53" s="45">
        <v>1249340.43</v>
      </c>
      <c r="P53" s="45">
        <v>1300529.95</v>
      </c>
      <c r="Q53" s="45">
        <v>1339818.17</v>
      </c>
      <c r="R53" s="45">
        <v>0</v>
      </c>
      <c r="S53" s="45">
        <v>0</v>
      </c>
    </row>
    <row r="54" spans="1:19" ht="39.950000000000003" customHeight="1">
      <c r="A54" s="96" t="s">
        <v>98</v>
      </c>
      <c r="B54" s="95" t="s">
        <v>190</v>
      </c>
      <c r="C54" s="45"/>
      <c r="D54" s="45"/>
      <c r="E54" s="45"/>
      <c r="F54" s="45"/>
      <c r="G54" s="45">
        <v>56543.972511194028</v>
      </c>
      <c r="H54" s="45">
        <v>153634.95944083456</v>
      </c>
      <c r="I54" s="45">
        <v>243561.80818963537</v>
      </c>
      <c r="J54" s="45">
        <v>214655.81827012973</v>
      </c>
      <c r="K54" s="45">
        <v>205750.94</v>
      </c>
      <c r="L54" s="45">
        <v>221422.68</v>
      </c>
      <c r="M54" s="45">
        <v>171763.11000000002</v>
      </c>
      <c r="N54" s="45">
        <v>168043.96000000002</v>
      </c>
      <c r="O54" s="45">
        <v>167651.94</v>
      </c>
      <c r="P54" s="45">
        <v>39516.520000000004</v>
      </c>
      <c r="Q54" s="45">
        <v>30266.28</v>
      </c>
      <c r="R54" s="45">
        <v>91496.79</v>
      </c>
      <c r="S54" s="45">
        <v>298708.28000000003</v>
      </c>
    </row>
    <row r="55" spans="1:19" ht="39.950000000000003" customHeight="1">
      <c r="A55" s="96" t="s">
        <v>102</v>
      </c>
      <c r="B55" s="95" t="s">
        <v>191</v>
      </c>
      <c r="C55" s="45"/>
      <c r="D55" s="45"/>
      <c r="E55" s="45"/>
      <c r="F55" s="45"/>
      <c r="G55" s="45">
        <v>40373.54</v>
      </c>
      <c r="H55" s="45">
        <v>166021.19</v>
      </c>
      <c r="I55" s="45">
        <v>244709.45</v>
      </c>
      <c r="J55" s="45">
        <v>214644.49827012973</v>
      </c>
      <c r="K55" s="45">
        <v>205750.94</v>
      </c>
      <c r="L55" s="45">
        <v>221422.68</v>
      </c>
      <c r="M55" s="45">
        <v>171763.11</v>
      </c>
      <c r="N55" s="45">
        <v>168043.96000000002</v>
      </c>
      <c r="O55" s="45">
        <v>167651.94</v>
      </c>
      <c r="P55" s="45">
        <v>38537.030000000006</v>
      </c>
      <c r="Q55" s="45">
        <v>30266.28</v>
      </c>
      <c r="R55" s="45">
        <v>91496.79</v>
      </c>
      <c r="S55" s="45">
        <v>298708.28000000003</v>
      </c>
    </row>
    <row r="56" spans="1:19" ht="39.950000000000003" customHeight="1">
      <c r="A56" s="96" t="s">
        <v>144</v>
      </c>
      <c r="B56" s="95" t="s">
        <v>179</v>
      </c>
      <c r="C56" s="45"/>
      <c r="D56" s="45"/>
      <c r="E56" s="45"/>
      <c r="F56" s="45"/>
      <c r="G56" s="45">
        <v>61370.519999999975</v>
      </c>
      <c r="H56" s="45">
        <v>45706.61</v>
      </c>
      <c r="I56" s="45">
        <v>58698.05</v>
      </c>
      <c r="J56" s="45">
        <v>153569.84999999998</v>
      </c>
      <c r="K56" s="45">
        <v>142501.34</v>
      </c>
      <c r="L56" s="45">
        <v>166925.56</v>
      </c>
      <c r="M56" s="45">
        <v>304386.8</v>
      </c>
      <c r="N56" s="45">
        <v>315956.78000000003</v>
      </c>
      <c r="O56" s="45">
        <v>332199.82</v>
      </c>
      <c r="P56" s="45">
        <v>400457.91</v>
      </c>
      <c r="Q56" s="45">
        <v>288852.08999999997</v>
      </c>
      <c r="R56" s="45">
        <v>333999.81</v>
      </c>
      <c r="S56" s="45">
        <v>482040.05</v>
      </c>
    </row>
    <row r="57" spans="1:19" ht="39.950000000000003" customHeight="1">
      <c r="A57" s="96" t="s">
        <v>145</v>
      </c>
      <c r="B57" s="95" t="s">
        <v>180</v>
      </c>
      <c r="C57" s="45"/>
      <c r="D57" s="45"/>
      <c r="E57" s="45"/>
      <c r="F57" s="45"/>
      <c r="G57" s="45">
        <v>93198.050440000006</v>
      </c>
      <c r="H57" s="45">
        <v>41865.106345100008</v>
      </c>
      <c r="I57" s="45">
        <v>58698.33</v>
      </c>
      <c r="J57" s="45">
        <v>128059.73999999999</v>
      </c>
      <c r="K57" s="45">
        <v>142501.34</v>
      </c>
      <c r="L57" s="45">
        <v>166542.59</v>
      </c>
      <c r="M57" s="45">
        <v>305261.79000000004</v>
      </c>
      <c r="N57" s="45">
        <v>314513.79000000004</v>
      </c>
      <c r="O57" s="45">
        <v>330814.77</v>
      </c>
      <c r="P57" s="45">
        <v>400437.27</v>
      </c>
      <c r="Q57" s="45">
        <v>288852.35000000003</v>
      </c>
      <c r="R57" s="45">
        <v>334000.45</v>
      </c>
      <c r="S57" s="45">
        <v>482040.44</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v>0</v>
      </c>
      <c r="H60" s="45">
        <v>0</v>
      </c>
      <c r="I60" s="45">
        <v>0</v>
      </c>
      <c r="J60" s="45">
        <v>208310.09</v>
      </c>
      <c r="K60" s="45">
        <v>206018.17</v>
      </c>
      <c r="L60" s="45">
        <v>28624.030000000002</v>
      </c>
      <c r="M60" s="45">
        <v>54982.33</v>
      </c>
      <c r="N60" s="45">
        <v>28051.71</v>
      </c>
      <c r="O60" s="45">
        <v>76714.97</v>
      </c>
      <c r="P60" s="45">
        <v>595538.9</v>
      </c>
      <c r="Q60" s="45">
        <v>531743.75</v>
      </c>
      <c r="R60" s="45">
        <v>519345.26</v>
      </c>
      <c r="S60" s="45">
        <v>534087.57999999996</v>
      </c>
    </row>
    <row r="61" spans="1:19" ht="39.950000000000003" customHeight="1">
      <c r="A61" s="99" t="s">
        <v>151</v>
      </c>
      <c r="B61" s="100" t="s">
        <v>184</v>
      </c>
      <c r="C61" s="45"/>
      <c r="D61" s="45"/>
      <c r="E61" s="45"/>
      <c r="F61" s="45"/>
      <c r="G61" s="45">
        <v>0</v>
      </c>
      <c r="H61" s="45">
        <v>0</v>
      </c>
      <c r="I61" s="45">
        <v>0</v>
      </c>
      <c r="J61" s="45">
        <v>208310.11</v>
      </c>
      <c r="K61" s="45">
        <v>206018.16999999998</v>
      </c>
      <c r="L61" s="45">
        <v>28310.579999999998</v>
      </c>
      <c r="M61" s="45">
        <v>55012.039999999994</v>
      </c>
      <c r="N61" s="45">
        <v>28071.479999999996</v>
      </c>
      <c r="O61" s="45">
        <v>76715.289999999994</v>
      </c>
      <c r="P61" s="45">
        <v>595575.19999999995</v>
      </c>
      <c r="Q61" s="45">
        <v>531743.04</v>
      </c>
      <c r="R61" s="45">
        <v>519344.62</v>
      </c>
      <c r="S61" s="45">
        <v>534087.11</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v>0</v>
      </c>
      <c r="H64" s="45">
        <v>0</v>
      </c>
      <c r="I64" s="45">
        <v>0</v>
      </c>
      <c r="J64" s="45">
        <v>0</v>
      </c>
      <c r="K64" s="45">
        <v>15704.41</v>
      </c>
      <c r="L64" s="45">
        <v>10504.62</v>
      </c>
      <c r="M64" s="45">
        <v>3.9399999999999995</v>
      </c>
      <c r="N64" s="45">
        <v>10384.4</v>
      </c>
      <c r="O64" s="45">
        <v>18747.400000000001</v>
      </c>
      <c r="P64" s="45">
        <v>8394.52</v>
      </c>
      <c r="Q64" s="45">
        <v>9997.83</v>
      </c>
      <c r="R64" s="45">
        <v>13678.05</v>
      </c>
      <c r="S64" s="45">
        <v>4572.9000000000005</v>
      </c>
    </row>
    <row r="65" spans="1:19" ht="39.950000000000003" customHeight="1">
      <c r="A65" s="101" t="s">
        <v>155</v>
      </c>
      <c r="B65" s="102" t="s">
        <v>183</v>
      </c>
      <c r="C65" s="45"/>
      <c r="D65" s="45"/>
      <c r="E65" s="45"/>
      <c r="F65" s="45"/>
      <c r="G65" s="45">
        <v>0</v>
      </c>
      <c r="H65" s="45">
        <v>0</v>
      </c>
      <c r="I65" s="45">
        <v>0</v>
      </c>
      <c r="J65" s="45">
        <v>0</v>
      </c>
      <c r="K65" s="45">
        <v>15704.409999999998</v>
      </c>
      <c r="L65" s="45">
        <v>10495.689999999999</v>
      </c>
      <c r="M65" s="45">
        <v>-0.24</v>
      </c>
      <c r="N65" s="45">
        <v>10384.289999999999</v>
      </c>
      <c r="O65" s="45">
        <v>18738.96</v>
      </c>
      <c r="P65" s="45">
        <v>8397.68</v>
      </c>
      <c r="Q65" s="45">
        <v>9997.02</v>
      </c>
      <c r="R65" s="45">
        <v>13676.240000000002</v>
      </c>
      <c r="S65" s="45">
        <v>4572.01</v>
      </c>
    </row>
    <row r="68" spans="1:19">
      <c r="J68" s="117"/>
      <c r="K68" s="117"/>
      <c r="L68" s="117"/>
      <c r="M68" s="117"/>
      <c r="N68" s="117"/>
      <c r="O68" s="117"/>
      <c r="P68" s="117"/>
      <c r="Q68" s="117"/>
      <c r="R68" s="117"/>
      <c r="S68" s="117"/>
    </row>
    <row r="69" spans="1:19">
      <c r="G69" s="117"/>
      <c r="H69" s="117"/>
      <c r="I69" s="117"/>
      <c r="J69" s="117"/>
      <c r="K69" s="117"/>
    </row>
    <row r="70" spans="1:19">
      <c r="G70" s="117"/>
      <c r="H70" s="117"/>
      <c r="I70" s="117"/>
      <c r="J70" s="117"/>
      <c r="K70" s="117"/>
    </row>
    <row r="71" spans="1:19">
      <c r="G71" s="117"/>
      <c r="H71" s="117"/>
      <c r="I71" s="117"/>
      <c r="J71" s="117"/>
      <c r="K71" s="117"/>
    </row>
  </sheetData>
  <mergeCells count="1">
    <mergeCell ref="T29:U29"/>
  </mergeCells>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H36" sqref="H3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14902.2</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13586.4666</v>
      </c>
      <c r="Q6" s="107">
        <v>13586.4666</v>
      </c>
      <c r="R6" s="107">
        <v>13586.4666</v>
      </c>
      <c r="S6" s="107">
        <v>13586.4666</v>
      </c>
    </row>
    <row r="7" spans="1:19">
      <c r="B7" s="4">
        <v>2018</v>
      </c>
      <c r="C7" s="105"/>
      <c r="D7" s="105"/>
      <c r="E7" s="105"/>
      <c r="F7" s="105"/>
      <c r="G7" s="105"/>
      <c r="H7" s="105"/>
      <c r="I7" s="105"/>
      <c r="J7" s="105"/>
      <c r="K7" s="105"/>
      <c r="L7" s="105"/>
      <c r="M7" s="105"/>
      <c r="N7" s="105"/>
      <c r="O7" s="107">
        <v>77053.630999999994</v>
      </c>
      <c r="P7" s="107">
        <v>77053.630999999994</v>
      </c>
      <c r="Q7" s="107">
        <v>77053.630999999994</v>
      </c>
      <c r="R7" s="107">
        <v>77053.630999999994</v>
      </c>
      <c r="S7" s="107">
        <v>77053.630999999994</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33573.262799999997</v>
      </c>
      <c r="N9" s="107">
        <v>33573.262799999997</v>
      </c>
      <c r="O9" s="107">
        <v>33573.262799999997</v>
      </c>
      <c r="P9" s="107">
        <v>33573.262799999997</v>
      </c>
      <c r="Q9" s="107">
        <v>33573.262799999997</v>
      </c>
      <c r="R9" s="107">
        <v>33573.262799999997</v>
      </c>
      <c r="S9" s="107">
        <v>33573.262799999997</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13600.369999999999</v>
      </c>
      <c r="K12" s="107">
        <v>13600.369999999999</v>
      </c>
      <c r="L12" s="107">
        <v>13600.369999999999</v>
      </c>
      <c r="M12" s="107">
        <v>13600.369999999999</v>
      </c>
      <c r="N12" s="107">
        <v>13600.369999999999</v>
      </c>
      <c r="O12" s="107">
        <v>13600.369999999999</v>
      </c>
      <c r="P12" s="107">
        <v>13600.369999999999</v>
      </c>
      <c r="Q12" s="107">
        <v>13600.369999999999</v>
      </c>
      <c r="R12" s="107">
        <v>13600.369999999999</v>
      </c>
      <c r="S12" s="107">
        <v>13600.369999999999</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5641.9294999999993</v>
      </c>
      <c r="J14" s="107">
        <v>5641.9294999999993</v>
      </c>
      <c r="K14" s="107">
        <v>5641.9294999999993</v>
      </c>
      <c r="L14" s="107">
        <v>5641.9294999999993</v>
      </c>
      <c r="M14" s="107">
        <v>5641.9294999999993</v>
      </c>
      <c r="N14" s="107">
        <v>5641.9294999999993</v>
      </c>
      <c r="O14" s="107">
        <v>5641.9294999999993</v>
      </c>
      <c r="P14" s="107">
        <v>5641.9294999999993</v>
      </c>
      <c r="Q14" s="107">
        <v>5641.9294999999993</v>
      </c>
      <c r="R14" s="107">
        <v>5641.9294999999993</v>
      </c>
      <c r="S14" s="107">
        <v>5641.9294999999993</v>
      </c>
    </row>
    <row r="15" spans="1:19">
      <c r="B15" s="4">
        <v>2010</v>
      </c>
      <c r="C15" s="105"/>
      <c r="D15" s="105"/>
      <c r="E15" s="105"/>
      <c r="F15" s="105"/>
      <c r="G15" s="107">
        <v>0</v>
      </c>
      <c r="H15" s="107">
        <v>0</v>
      </c>
      <c r="I15" s="107">
        <v>3076.18</v>
      </c>
      <c r="J15" s="107">
        <v>3076.18</v>
      </c>
      <c r="K15" s="107">
        <v>3076.18</v>
      </c>
      <c r="L15" s="107">
        <v>3076.18</v>
      </c>
      <c r="M15" s="107">
        <v>3076.18</v>
      </c>
      <c r="N15" s="107">
        <v>3076.18</v>
      </c>
      <c r="O15" s="107">
        <v>3076.18</v>
      </c>
      <c r="P15" s="107">
        <v>3076.18</v>
      </c>
      <c r="Q15" s="107">
        <v>3076.18</v>
      </c>
      <c r="R15" s="107">
        <v>3076.18</v>
      </c>
      <c r="S15" s="107">
        <v>3076.18</v>
      </c>
    </row>
    <row r="16" spans="1:19">
      <c r="B16" s="4">
        <v>2009</v>
      </c>
      <c r="C16" s="105"/>
      <c r="D16" s="105"/>
      <c r="E16" s="105"/>
      <c r="F16" s="107">
        <v>0</v>
      </c>
      <c r="G16" s="107">
        <v>0</v>
      </c>
      <c r="H16" s="107">
        <v>0</v>
      </c>
      <c r="I16" s="107">
        <v>1015.32</v>
      </c>
      <c r="J16" s="107">
        <v>1015.32</v>
      </c>
      <c r="K16" s="107">
        <v>1015.32</v>
      </c>
      <c r="L16" s="107">
        <v>1015.32</v>
      </c>
      <c r="M16" s="107">
        <v>1015.32</v>
      </c>
      <c r="N16" s="107">
        <v>1015.32</v>
      </c>
      <c r="O16" s="107">
        <v>1015.32</v>
      </c>
      <c r="P16" s="107">
        <v>1015.32</v>
      </c>
      <c r="Q16" s="107">
        <v>1015.32</v>
      </c>
      <c r="R16" s="107">
        <v>1015.32</v>
      </c>
      <c r="S16" s="107">
        <v>1015.32</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323.7</v>
      </c>
      <c r="J18" s="107">
        <v>323.7</v>
      </c>
      <c r="K18" s="107">
        <v>323.7</v>
      </c>
      <c r="L18" s="107">
        <v>323.7</v>
      </c>
      <c r="M18" s="107">
        <v>323.7</v>
      </c>
      <c r="N18" s="107">
        <v>323.7</v>
      </c>
      <c r="O18" s="107">
        <v>323.7</v>
      </c>
      <c r="P18" s="107">
        <v>323.7</v>
      </c>
      <c r="Q18" s="107">
        <v>323.7</v>
      </c>
      <c r="R18" s="107">
        <v>323.7</v>
      </c>
      <c r="S18" s="107">
        <v>323.7</v>
      </c>
    </row>
    <row r="19" spans="2:19">
      <c r="B19" s="4">
        <v>2006</v>
      </c>
      <c r="C19" s="107">
        <v>323.7</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6037.3</v>
      </c>
      <c r="J21" s="107">
        <v>6037.3</v>
      </c>
      <c r="K21" s="107">
        <v>6037.3</v>
      </c>
      <c r="L21" s="107">
        <v>6037.3</v>
      </c>
      <c r="M21" s="107">
        <v>6037.3</v>
      </c>
      <c r="N21" s="107">
        <v>6037.3</v>
      </c>
      <c r="O21" s="107">
        <v>6037.3</v>
      </c>
      <c r="P21" s="107">
        <v>6037.3</v>
      </c>
      <c r="Q21" s="107">
        <v>6037.3</v>
      </c>
      <c r="R21" s="107">
        <v>6037.3</v>
      </c>
      <c r="S21" s="107">
        <v>6037.3</v>
      </c>
    </row>
    <row r="22" spans="2:19">
      <c r="B22" s="4">
        <v>2003</v>
      </c>
      <c r="C22" s="107">
        <v>6037.3</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6399.99</v>
      </c>
      <c r="J24" s="107">
        <v>6399.99</v>
      </c>
      <c r="K24" s="107">
        <v>6399.99</v>
      </c>
      <c r="L24" s="107">
        <v>6399.99</v>
      </c>
      <c r="M24" s="107">
        <v>6399.99</v>
      </c>
      <c r="N24" s="107">
        <v>6399.99</v>
      </c>
      <c r="O24" s="107">
        <v>6399.99</v>
      </c>
      <c r="P24" s="107">
        <v>6399.99</v>
      </c>
      <c r="Q24" s="107">
        <v>6399.99</v>
      </c>
      <c r="R24" s="107">
        <v>6399.99</v>
      </c>
      <c r="S24" s="107">
        <v>6399.99</v>
      </c>
    </row>
    <row r="25" spans="2:19">
      <c r="B25" s="4">
        <v>2000</v>
      </c>
      <c r="C25" s="107">
        <v>6399.99</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1101.8</v>
      </c>
      <c r="J27" s="107">
        <v>1101.8</v>
      </c>
      <c r="K27" s="107">
        <v>1101.8</v>
      </c>
      <c r="L27" s="107">
        <v>1101.8</v>
      </c>
      <c r="M27" s="107">
        <v>1101.8</v>
      </c>
      <c r="N27" s="107">
        <v>1101.8</v>
      </c>
      <c r="O27" s="107">
        <v>1101.8</v>
      </c>
      <c r="P27" s="107">
        <v>1101.8</v>
      </c>
      <c r="Q27" s="107">
        <v>1101.8</v>
      </c>
      <c r="R27" s="107">
        <v>1101.8</v>
      </c>
      <c r="S27" s="107">
        <v>1101.8</v>
      </c>
    </row>
    <row r="28" spans="2:19">
      <c r="B28" s="4">
        <v>1997</v>
      </c>
      <c r="C28" s="107">
        <v>1101.8</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9839.7900000000009</v>
      </c>
      <c r="J32" s="107">
        <v>9839.7900000000009</v>
      </c>
      <c r="K32" s="107">
        <v>9839.7900000000009</v>
      </c>
      <c r="L32" s="107">
        <v>9839.7900000000009</v>
      </c>
      <c r="M32" s="107">
        <v>9839.7900000000009</v>
      </c>
      <c r="N32" s="107">
        <v>9839.7900000000009</v>
      </c>
      <c r="O32" s="107">
        <v>9839.7900000000009</v>
      </c>
      <c r="P32" s="107">
        <v>9839.7900000000009</v>
      </c>
      <c r="Q32" s="107">
        <v>9839.7900000000009</v>
      </c>
      <c r="R32" s="107">
        <v>9839.7900000000009</v>
      </c>
      <c r="S32" s="107">
        <v>9839.7900000000009</v>
      </c>
    </row>
    <row r="33" spans="2:19">
      <c r="B33" s="4">
        <v>1992</v>
      </c>
      <c r="C33" s="107">
        <v>9839.7900000000009</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3569.2699999999995</v>
      </c>
      <c r="J34" s="107">
        <v>3569.2699999999995</v>
      </c>
      <c r="K34" s="107">
        <v>3569.2699999999995</v>
      </c>
      <c r="L34" s="107">
        <v>3569.2699999999995</v>
      </c>
      <c r="M34" s="107">
        <v>3569.2699999999995</v>
      </c>
      <c r="N34" s="107">
        <v>3569.2699999999995</v>
      </c>
      <c r="O34" s="107">
        <v>3569.2699999999995</v>
      </c>
      <c r="P34" s="107">
        <v>3569.2699999999995</v>
      </c>
      <c r="Q34" s="107">
        <v>3569.2699999999995</v>
      </c>
      <c r="R34" s="107">
        <v>3569.2699999999995</v>
      </c>
      <c r="S34" s="107">
        <v>3569.2699999999995</v>
      </c>
    </row>
    <row r="35" spans="2:19">
      <c r="B35" s="4">
        <v>1990</v>
      </c>
      <c r="C35" s="107">
        <v>3569.2699999999995</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42196.002899999999</v>
      </c>
      <c r="J45" s="107">
        <v>42196.002899999999</v>
      </c>
      <c r="K45" s="107">
        <v>42196.002899999999</v>
      </c>
      <c r="L45" s="107">
        <v>42196.002899999999</v>
      </c>
      <c r="M45" s="107">
        <v>42196.002899999999</v>
      </c>
      <c r="N45" s="107">
        <v>42196.002899999999</v>
      </c>
      <c r="O45" s="107">
        <v>42196.002899999999</v>
      </c>
      <c r="P45" s="107">
        <v>42196.002899999999</v>
      </c>
      <c r="Q45" s="107">
        <v>42196.002899999999</v>
      </c>
      <c r="R45" s="107">
        <v>42196.002899999999</v>
      </c>
      <c r="S45" s="107">
        <v>42196.002899999999</v>
      </c>
    </row>
    <row r="46" spans="2:19">
      <c r="B46" s="4">
        <v>1979</v>
      </c>
      <c r="C46" s="107">
        <v>42196.002899999999</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69467.852899999998</v>
      </c>
      <c r="D96" s="108">
        <f>SUM(D18:D95)</f>
        <v>0</v>
      </c>
      <c r="E96" s="108">
        <f>SUM(E17:E95)</f>
        <v>0</v>
      </c>
      <c r="F96" s="108">
        <f>SUM(F16:F95)</f>
        <v>0</v>
      </c>
      <c r="G96" s="108">
        <f>SUM(G15:G95)</f>
        <v>0</v>
      </c>
      <c r="H96" s="108">
        <f>SUM(H9:H95)</f>
        <v>0</v>
      </c>
      <c r="I96" s="108">
        <f>SUM(I9:I95)</f>
        <v>79201.282399999996</v>
      </c>
      <c r="J96" s="108">
        <f t="shared" ref="J96:L96" si="0">SUM(J9:J95)</f>
        <v>92801.652399999992</v>
      </c>
      <c r="K96" s="108">
        <f>SUM(K9:K95)</f>
        <v>92801.652399999992</v>
      </c>
      <c r="L96" s="108">
        <f t="shared" si="0"/>
        <v>92801.652399999992</v>
      </c>
      <c r="M96" s="108">
        <f>SUM(M9:M95)</f>
        <v>126374.91520000002</v>
      </c>
      <c r="N96" s="109">
        <f>SUM(N5:N95)</f>
        <v>126374.91520000002</v>
      </c>
      <c r="O96" s="109">
        <f>SUM(O5:O95)</f>
        <v>203428.54619999995</v>
      </c>
      <c r="P96" s="109">
        <f>SUM(P5:P95)</f>
        <v>217015.01279999997</v>
      </c>
      <c r="Q96" s="109">
        <f>SUM(Q5:Q95)</f>
        <v>217015.01279999997</v>
      </c>
      <c r="R96" s="109">
        <f>SUM(R3:R95)</f>
        <v>217015.01279999997</v>
      </c>
      <c r="S96" s="109">
        <f>SUM(S3:S95)</f>
        <v>231917.21279999995</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429</v>
      </c>
      <c r="O103" s="107">
        <v>429</v>
      </c>
      <c r="P103" s="107">
        <v>429</v>
      </c>
      <c r="Q103" s="107">
        <v>429</v>
      </c>
      <c r="R103" s="107">
        <v>429</v>
      </c>
      <c r="S103" s="107">
        <v>429</v>
      </c>
    </row>
    <row r="104" spans="1:19">
      <c r="B104" s="4">
        <v>2016</v>
      </c>
      <c r="C104" s="105"/>
      <c r="D104" s="105"/>
      <c r="E104" s="105"/>
      <c r="F104" s="105"/>
      <c r="G104" s="105"/>
      <c r="H104" s="105"/>
      <c r="I104" s="105"/>
      <c r="J104" s="105"/>
      <c r="K104" s="105"/>
      <c r="L104" s="105"/>
      <c r="M104" s="107">
        <v>36452</v>
      </c>
      <c r="N104" s="107">
        <v>36451.6944</v>
      </c>
      <c r="O104" s="107">
        <v>36451.6944</v>
      </c>
      <c r="P104" s="107">
        <v>36451.6944</v>
      </c>
      <c r="Q104" s="107">
        <v>36451.6944</v>
      </c>
      <c r="R104" s="107">
        <v>36451.6944</v>
      </c>
      <c r="S104" s="107">
        <v>36451.6944</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2476</v>
      </c>
      <c r="L106" s="107">
        <v>2476</v>
      </c>
      <c r="M106" s="107">
        <v>2476</v>
      </c>
      <c r="N106" s="107">
        <v>2475.8197</v>
      </c>
      <c r="O106" s="107">
        <v>2475.8197</v>
      </c>
      <c r="P106" s="107">
        <v>2475.8197</v>
      </c>
      <c r="Q106" s="107">
        <v>2475.8197</v>
      </c>
      <c r="R106" s="107">
        <v>2475.8197</v>
      </c>
      <c r="S106" s="107">
        <v>2475.8197</v>
      </c>
    </row>
    <row r="107" spans="1:19">
      <c r="B107" s="4">
        <v>2013</v>
      </c>
      <c r="C107" s="105"/>
      <c r="D107" s="105"/>
      <c r="E107" s="105"/>
      <c r="F107" s="105"/>
      <c r="G107" s="105"/>
      <c r="H107" s="105"/>
      <c r="I107" s="105"/>
      <c r="J107" s="107">
        <v>43849</v>
      </c>
      <c r="K107" s="107">
        <v>43849</v>
      </c>
      <c r="L107" s="107">
        <v>43849</v>
      </c>
      <c r="M107" s="107">
        <v>43849</v>
      </c>
      <c r="N107" s="107">
        <v>43848.56</v>
      </c>
      <c r="O107" s="107">
        <v>43848.56</v>
      </c>
      <c r="P107" s="107">
        <v>43848.56</v>
      </c>
      <c r="Q107" s="107">
        <v>43848.56</v>
      </c>
      <c r="R107" s="107">
        <v>43848.56</v>
      </c>
      <c r="S107" s="107">
        <v>43848.56</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38423</v>
      </c>
      <c r="J111" s="107">
        <v>38423</v>
      </c>
      <c r="K111" s="107">
        <v>38423</v>
      </c>
      <c r="L111" s="107">
        <v>38423</v>
      </c>
      <c r="M111" s="107">
        <v>38423</v>
      </c>
      <c r="N111" s="107">
        <v>38422.879999999997</v>
      </c>
      <c r="O111" s="107">
        <v>38422.879999999997</v>
      </c>
      <c r="P111" s="107">
        <v>38422.879999999997</v>
      </c>
      <c r="Q111" s="107">
        <v>38422.879999999997</v>
      </c>
      <c r="R111" s="107">
        <v>38422.879999999997</v>
      </c>
      <c r="S111" s="107">
        <v>38422.879999999997</v>
      </c>
    </row>
    <row r="112" spans="1:19">
      <c r="B112" s="4">
        <v>2008</v>
      </c>
      <c r="C112" s="105"/>
      <c r="D112" s="105"/>
      <c r="E112" s="107">
        <v>0</v>
      </c>
      <c r="F112" s="107">
        <v>0</v>
      </c>
      <c r="G112" s="107">
        <v>0</v>
      </c>
      <c r="H112" s="107">
        <v>0</v>
      </c>
      <c r="I112" s="107">
        <v>128235</v>
      </c>
      <c r="J112" s="107">
        <v>128235</v>
      </c>
      <c r="K112" s="107">
        <v>128235</v>
      </c>
      <c r="L112" s="107">
        <v>128235</v>
      </c>
      <c r="M112" s="107">
        <v>128235</v>
      </c>
      <c r="N112" s="107">
        <v>128235.47</v>
      </c>
      <c r="O112" s="107">
        <v>128235.47</v>
      </c>
      <c r="P112" s="107">
        <v>128235.47</v>
      </c>
      <c r="Q112" s="107">
        <v>128235.47</v>
      </c>
      <c r="R112" s="107">
        <v>128235.47</v>
      </c>
      <c r="S112" s="107">
        <v>128235.47</v>
      </c>
    </row>
    <row r="113" spans="2:19">
      <c r="B113" s="4">
        <v>2007</v>
      </c>
      <c r="C113" s="105"/>
      <c r="D113" s="107">
        <v>0</v>
      </c>
      <c r="E113" s="107">
        <v>0</v>
      </c>
      <c r="F113" s="107">
        <v>0</v>
      </c>
      <c r="G113" s="107">
        <v>0</v>
      </c>
      <c r="H113" s="107">
        <v>0</v>
      </c>
      <c r="I113" s="107">
        <v>45600</v>
      </c>
      <c r="J113" s="107">
        <v>45600</v>
      </c>
      <c r="K113" s="107">
        <v>45600</v>
      </c>
      <c r="L113" s="107">
        <v>45600</v>
      </c>
      <c r="M113" s="107">
        <v>45600</v>
      </c>
      <c r="N113" s="107">
        <v>45600.32</v>
      </c>
      <c r="O113" s="107">
        <v>45600.32</v>
      </c>
      <c r="P113" s="107">
        <v>45600.32</v>
      </c>
      <c r="Q113" s="107">
        <v>45600.32</v>
      </c>
      <c r="R113" s="107">
        <v>45600.32</v>
      </c>
      <c r="S113" s="107">
        <v>45600.32</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152561</v>
      </c>
      <c r="D126" s="107">
        <v>0</v>
      </c>
      <c r="E126" s="107">
        <v>0</v>
      </c>
      <c r="F126" s="107">
        <v>0</v>
      </c>
      <c r="G126" s="107">
        <v>0</v>
      </c>
      <c r="H126" s="107">
        <v>0</v>
      </c>
      <c r="I126" s="107">
        <v>152561</v>
      </c>
      <c r="J126" s="107">
        <v>152561</v>
      </c>
      <c r="K126" s="107">
        <v>152561</v>
      </c>
      <c r="L126" s="107">
        <v>152561</v>
      </c>
      <c r="M126" s="107">
        <v>152561</v>
      </c>
      <c r="N126" s="107">
        <v>152561.39000000001</v>
      </c>
      <c r="O126" s="107">
        <v>152561.39000000001</v>
      </c>
      <c r="P126" s="107">
        <v>152561.39000000001</v>
      </c>
      <c r="Q126" s="107">
        <v>152561.39000000001</v>
      </c>
      <c r="R126" s="107">
        <v>152561.39000000001</v>
      </c>
      <c r="S126" s="107">
        <v>152561.39000000001</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152561</v>
      </c>
      <c r="D191" s="108">
        <f>SUM(D113:D190)</f>
        <v>0</v>
      </c>
      <c r="E191" s="108">
        <f>SUM(E112:E190)</f>
        <v>0</v>
      </c>
      <c r="F191" s="108">
        <f>SUM(F111:F190)</f>
        <v>0</v>
      </c>
      <c r="G191" s="108">
        <f>SUM(G110:G190)</f>
        <v>0</v>
      </c>
      <c r="H191" s="108">
        <f>SUM(H104:H190)</f>
        <v>0</v>
      </c>
      <c r="I191" s="108">
        <f>SUM(I104:I190)</f>
        <v>364819</v>
      </c>
      <c r="J191" s="108">
        <f t="shared" ref="J191:L191" si="1">SUM(J104:J190)</f>
        <v>408668</v>
      </c>
      <c r="K191" s="108">
        <f>SUM(K104:K190)</f>
        <v>411144</v>
      </c>
      <c r="L191" s="108">
        <f t="shared" si="1"/>
        <v>411144</v>
      </c>
      <c r="M191" s="108">
        <f>SUM(M104:M190)</f>
        <v>447596</v>
      </c>
      <c r="N191" s="109">
        <f>SUM(N99:N190)</f>
        <v>448025.13410000002</v>
      </c>
      <c r="O191" s="109">
        <f>SUM(O99:O190)</f>
        <v>448025.13410000002</v>
      </c>
      <c r="P191" s="109">
        <f>SUM(P99:P190)</f>
        <v>448025.13410000002</v>
      </c>
      <c r="Q191" s="109">
        <f>SUM(Q99:Q190)</f>
        <v>448025.13410000002</v>
      </c>
      <c r="R191" s="109">
        <f>SUM(R98:R190)</f>
        <v>448025.13410000002</v>
      </c>
      <c r="S191" s="109">
        <f>SUM(S98:S190)</f>
        <v>448025.13410000002</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188135.1881142857</v>
      </c>
    </row>
    <row r="194" spans="1:19">
      <c r="A194" s="33"/>
      <c r="B194" s="4">
        <v>2021</v>
      </c>
      <c r="C194" s="105"/>
      <c r="D194" s="105"/>
      <c r="E194" s="105"/>
      <c r="F194" s="105"/>
      <c r="G194" s="105"/>
      <c r="H194" s="105"/>
      <c r="I194" s="105"/>
      <c r="J194" s="105"/>
      <c r="K194" s="105"/>
      <c r="L194" s="105"/>
      <c r="M194" s="105"/>
      <c r="N194" s="105"/>
      <c r="O194" s="105"/>
      <c r="P194" s="105"/>
      <c r="Q194" s="105"/>
      <c r="R194" s="107">
        <v>305606.58100000001</v>
      </c>
      <c r="S194" s="107">
        <v>305606.58100000001</v>
      </c>
    </row>
    <row r="195" spans="1:19">
      <c r="B195" s="4">
        <v>2020</v>
      </c>
      <c r="C195" s="105"/>
      <c r="D195" s="105"/>
      <c r="E195" s="105"/>
      <c r="F195" s="105"/>
      <c r="G195" s="105"/>
      <c r="H195" s="105"/>
      <c r="I195" s="105"/>
      <c r="J195" s="105"/>
      <c r="K195" s="105"/>
      <c r="L195" s="105"/>
      <c r="M195" s="105"/>
      <c r="N195" s="105"/>
      <c r="O195" s="105"/>
      <c r="P195" s="105"/>
      <c r="Q195" s="107">
        <v>196214</v>
      </c>
      <c r="R195" s="107">
        <v>196214</v>
      </c>
      <c r="S195" s="107">
        <v>196214</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0</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0</v>
      </c>
      <c r="P286" s="109">
        <f>SUM(P194:P285)</f>
        <v>0</v>
      </c>
      <c r="Q286" s="109">
        <f>SUM(Q194:Q285)</f>
        <v>196214</v>
      </c>
      <c r="R286" s="109">
        <f>SUM(R193:R285)</f>
        <v>501820.58100000001</v>
      </c>
      <c r="S286" s="109">
        <f>SUM(S193:S285)</f>
        <v>689955.76911428571</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57064</v>
      </c>
      <c r="R290" s="107">
        <v>57064</v>
      </c>
      <c r="S290" s="107">
        <v>57064</v>
      </c>
    </row>
    <row r="291" spans="1:19">
      <c r="A291" s="35"/>
      <c r="B291" s="4">
        <v>2019</v>
      </c>
      <c r="C291" s="105"/>
      <c r="D291" s="105"/>
      <c r="E291" s="105"/>
      <c r="F291" s="105"/>
      <c r="G291" s="105"/>
      <c r="H291" s="105"/>
      <c r="I291" s="105"/>
      <c r="J291" s="105"/>
      <c r="K291" s="105"/>
      <c r="L291" s="105"/>
      <c r="M291" s="105"/>
      <c r="N291" s="105"/>
      <c r="O291" s="105"/>
      <c r="P291" s="107">
        <v>165156</v>
      </c>
      <c r="Q291" s="107">
        <v>165156</v>
      </c>
      <c r="R291" s="107">
        <v>165156</v>
      </c>
      <c r="S291" s="107">
        <v>165156</v>
      </c>
    </row>
    <row r="292" spans="1:19">
      <c r="A292" s="35"/>
      <c r="B292" s="4">
        <v>2018</v>
      </c>
      <c r="C292" s="105"/>
      <c r="D292" s="105"/>
      <c r="E292" s="105"/>
      <c r="F292" s="105"/>
      <c r="G292" s="105"/>
      <c r="H292" s="105"/>
      <c r="I292" s="105"/>
      <c r="J292" s="105"/>
      <c r="K292" s="105"/>
      <c r="L292" s="105"/>
      <c r="M292" s="105"/>
      <c r="N292" s="105"/>
      <c r="O292" s="107">
        <v>56358</v>
      </c>
      <c r="P292" s="107">
        <v>56358</v>
      </c>
      <c r="Q292" s="107">
        <v>56358</v>
      </c>
      <c r="R292" s="107">
        <v>56358</v>
      </c>
      <c r="S292" s="107">
        <v>56358</v>
      </c>
    </row>
    <row r="293" spans="1:19">
      <c r="A293" s="35"/>
      <c r="B293" s="4">
        <v>2017</v>
      </c>
      <c r="C293" s="105"/>
      <c r="D293" s="105"/>
      <c r="E293" s="105"/>
      <c r="F293" s="105"/>
      <c r="G293" s="105"/>
      <c r="H293" s="105"/>
      <c r="I293" s="105"/>
      <c r="J293" s="105"/>
      <c r="K293" s="105"/>
      <c r="L293" s="105"/>
      <c r="M293" s="105"/>
      <c r="N293" s="107">
        <v>69678</v>
      </c>
      <c r="O293" s="107">
        <v>69678</v>
      </c>
      <c r="P293" s="107">
        <v>69678</v>
      </c>
      <c r="Q293" s="107">
        <v>69678</v>
      </c>
      <c r="R293" s="107">
        <v>69678</v>
      </c>
      <c r="S293" s="107">
        <v>69678</v>
      </c>
    </row>
    <row r="294" spans="1:19">
      <c r="B294" s="4">
        <v>2016</v>
      </c>
      <c r="C294" s="105"/>
      <c r="D294" s="105"/>
      <c r="E294" s="105"/>
      <c r="F294" s="105"/>
      <c r="G294" s="105"/>
      <c r="H294" s="105"/>
      <c r="I294" s="105"/>
      <c r="J294" s="105"/>
      <c r="K294" s="105"/>
      <c r="L294" s="105"/>
      <c r="M294" s="107">
        <v>135714</v>
      </c>
      <c r="N294" s="107">
        <v>135713.886</v>
      </c>
      <c r="O294" s="107">
        <v>135713.886</v>
      </c>
      <c r="P294" s="107">
        <v>135713.886</v>
      </c>
      <c r="Q294" s="107">
        <v>135713.886</v>
      </c>
      <c r="R294" s="107">
        <v>135713.886</v>
      </c>
      <c r="S294" s="107">
        <v>135713.886</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115829</v>
      </c>
      <c r="L296" s="107">
        <v>115829</v>
      </c>
      <c r="M296" s="107">
        <v>115829</v>
      </c>
      <c r="N296" s="107">
        <v>115829.22249999999</v>
      </c>
      <c r="O296" s="107">
        <v>115829.22249999999</v>
      </c>
      <c r="P296" s="107">
        <v>115829.22249999999</v>
      </c>
      <c r="Q296" s="107">
        <v>115829.22249999999</v>
      </c>
      <c r="R296" s="107">
        <v>115829.22249999999</v>
      </c>
      <c r="S296" s="107">
        <v>115829.22249999999</v>
      </c>
    </row>
    <row r="297" spans="1:19">
      <c r="B297" s="4">
        <v>2013</v>
      </c>
      <c r="C297" s="105"/>
      <c r="D297" s="105"/>
      <c r="E297" s="105"/>
      <c r="F297" s="105"/>
      <c r="G297" s="105"/>
      <c r="H297" s="105"/>
      <c r="I297" s="105"/>
      <c r="J297" s="107">
        <v>310566</v>
      </c>
      <c r="K297" s="107">
        <v>310566</v>
      </c>
      <c r="L297" s="107">
        <v>310566</v>
      </c>
      <c r="M297" s="107">
        <v>310566</v>
      </c>
      <c r="N297" s="107">
        <v>310565.65399999998</v>
      </c>
      <c r="O297" s="107">
        <v>310565.65399999998</v>
      </c>
      <c r="P297" s="107">
        <v>310565.65399999998</v>
      </c>
      <c r="Q297" s="107">
        <v>310565.65399999998</v>
      </c>
      <c r="R297" s="107">
        <v>310565.65399999998</v>
      </c>
      <c r="S297" s="107">
        <v>310565.65399999998</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56866</v>
      </c>
      <c r="J302" s="107">
        <v>56866</v>
      </c>
      <c r="K302" s="107">
        <v>56866</v>
      </c>
      <c r="L302" s="107">
        <v>56866</v>
      </c>
      <c r="M302" s="107">
        <v>56866</v>
      </c>
      <c r="N302" s="107">
        <v>56866.48</v>
      </c>
      <c r="O302" s="107">
        <v>56866.48</v>
      </c>
      <c r="P302" s="107">
        <v>56866.48</v>
      </c>
      <c r="Q302" s="107">
        <v>56866.48</v>
      </c>
      <c r="R302" s="107">
        <v>56866.48</v>
      </c>
      <c r="S302" s="107">
        <v>56866.48</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25953</v>
      </c>
      <c r="D304" s="107">
        <v>0</v>
      </c>
      <c r="E304" s="107">
        <v>0</v>
      </c>
      <c r="F304" s="107">
        <v>0</v>
      </c>
      <c r="G304" s="107">
        <v>0</v>
      </c>
      <c r="H304" s="107">
        <v>0</v>
      </c>
      <c r="I304" s="107">
        <v>25953</v>
      </c>
      <c r="J304" s="107">
        <v>25953</v>
      </c>
      <c r="K304" s="107">
        <v>25953</v>
      </c>
      <c r="L304" s="107">
        <v>25953</v>
      </c>
      <c r="M304" s="107">
        <v>25953</v>
      </c>
      <c r="N304" s="107">
        <v>25953.47</v>
      </c>
      <c r="O304" s="107">
        <v>25953.47</v>
      </c>
      <c r="P304" s="107">
        <v>25953.47</v>
      </c>
      <c r="Q304" s="107">
        <v>25953.47</v>
      </c>
      <c r="R304" s="107">
        <v>25953.47</v>
      </c>
      <c r="S304" s="107">
        <v>25953.47</v>
      </c>
    </row>
    <row r="305" spans="2:19">
      <c r="B305" s="4">
        <v>2005</v>
      </c>
      <c r="C305" s="107">
        <v>7580</v>
      </c>
      <c r="D305" s="107">
        <v>0</v>
      </c>
      <c r="E305" s="107">
        <v>0</v>
      </c>
      <c r="F305" s="107">
        <v>0</v>
      </c>
      <c r="G305" s="107">
        <v>0</v>
      </c>
      <c r="H305" s="107">
        <v>0</v>
      </c>
      <c r="I305" s="107">
        <v>7580</v>
      </c>
      <c r="J305" s="107">
        <v>7580</v>
      </c>
      <c r="K305" s="107">
        <v>7580</v>
      </c>
      <c r="L305" s="107">
        <v>7580</v>
      </c>
      <c r="M305" s="107">
        <v>7580</v>
      </c>
      <c r="N305" s="107">
        <v>7580.04</v>
      </c>
      <c r="O305" s="107">
        <v>7580.04</v>
      </c>
      <c r="P305" s="107">
        <v>7580.04</v>
      </c>
      <c r="Q305" s="107">
        <v>7580.04</v>
      </c>
      <c r="R305" s="107">
        <v>7580.04</v>
      </c>
      <c r="S305" s="107">
        <v>7580.04</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14351</v>
      </c>
      <c r="D308" s="107">
        <v>0</v>
      </c>
      <c r="E308" s="107">
        <v>0</v>
      </c>
      <c r="F308" s="107">
        <v>0</v>
      </c>
      <c r="G308" s="107">
        <v>0</v>
      </c>
      <c r="H308" s="107">
        <v>0</v>
      </c>
      <c r="I308" s="107">
        <v>14351</v>
      </c>
      <c r="J308" s="107">
        <v>14351</v>
      </c>
      <c r="K308" s="107">
        <v>14351</v>
      </c>
      <c r="L308" s="107">
        <v>14351</v>
      </c>
      <c r="M308" s="107">
        <v>14351</v>
      </c>
      <c r="N308" s="107">
        <v>14350.61</v>
      </c>
      <c r="O308" s="107">
        <v>14350.61</v>
      </c>
      <c r="P308" s="107">
        <v>14350.61</v>
      </c>
      <c r="Q308" s="107">
        <v>14350.61</v>
      </c>
      <c r="R308" s="107">
        <v>14350.61</v>
      </c>
      <c r="S308" s="107">
        <v>14350.61</v>
      </c>
    </row>
    <row r="309" spans="2:19">
      <c r="B309" s="4">
        <v>2001</v>
      </c>
      <c r="C309" s="107">
        <v>1382</v>
      </c>
      <c r="D309" s="107">
        <v>0</v>
      </c>
      <c r="E309" s="107">
        <v>0</v>
      </c>
      <c r="F309" s="107">
        <v>0</v>
      </c>
      <c r="G309" s="107">
        <v>0</v>
      </c>
      <c r="H309" s="107">
        <v>0</v>
      </c>
      <c r="I309" s="107">
        <v>1382</v>
      </c>
      <c r="J309" s="107">
        <v>1382</v>
      </c>
      <c r="K309" s="107">
        <v>1382</v>
      </c>
      <c r="L309" s="107">
        <v>1382</v>
      </c>
      <c r="M309" s="107">
        <v>1382</v>
      </c>
      <c r="N309" s="107">
        <v>1382.45</v>
      </c>
      <c r="O309" s="107">
        <v>1382.45</v>
      </c>
      <c r="P309" s="107">
        <v>1382.45</v>
      </c>
      <c r="Q309" s="107">
        <v>1382.45</v>
      </c>
      <c r="R309" s="107">
        <v>1382.45</v>
      </c>
      <c r="S309" s="107">
        <v>1382.45</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204041</v>
      </c>
      <c r="D316" s="107">
        <v>0</v>
      </c>
      <c r="E316" s="107">
        <v>0</v>
      </c>
      <c r="F316" s="107">
        <v>0</v>
      </c>
      <c r="G316" s="107">
        <v>0</v>
      </c>
      <c r="H316" s="107">
        <v>0</v>
      </c>
      <c r="I316" s="107">
        <v>204041</v>
      </c>
      <c r="J316" s="107">
        <v>204041</v>
      </c>
      <c r="K316" s="107">
        <v>204041</v>
      </c>
      <c r="L316" s="107">
        <v>204041</v>
      </c>
      <c r="M316" s="107">
        <v>204041</v>
      </c>
      <c r="N316" s="107">
        <v>204040.89</v>
      </c>
      <c r="O316" s="107">
        <v>204040.89</v>
      </c>
      <c r="P316" s="107">
        <v>204040.89</v>
      </c>
      <c r="Q316" s="107">
        <v>204040.89</v>
      </c>
      <c r="R316" s="107">
        <v>204040.89</v>
      </c>
      <c r="S316" s="107">
        <v>204040.89</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253307</v>
      </c>
      <c r="D381" s="108">
        <f>SUM(D303:D380)</f>
        <v>0</v>
      </c>
      <c r="E381" s="108">
        <f>SUM(E302:E380)</f>
        <v>0</v>
      </c>
      <c r="F381" s="108">
        <f>SUM(F301:F380)</f>
        <v>0</v>
      </c>
      <c r="G381" s="108">
        <f>SUM(G300:G380)</f>
        <v>0</v>
      </c>
      <c r="H381" s="108">
        <f>SUM(H294:H380)</f>
        <v>0</v>
      </c>
      <c r="I381" s="108">
        <f>SUM(I294:I380)</f>
        <v>310173</v>
      </c>
      <c r="J381" s="108">
        <f t="shared" ref="J381" si="3">SUM(J294:J380)</f>
        <v>620739</v>
      </c>
      <c r="K381" s="108">
        <f>SUM(K294:K380)</f>
        <v>736568</v>
      </c>
      <c r="L381" s="108">
        <f t="shared" ref="L381" si="4">SUM(L294:L380)</f>
        <v>736568</v>
      </c>
      <c r="M381" s="108">
        <f>SUM(M294:M380)</f>
        <v>872282</v>
      </c>
      <c r="N381" s="109">
        <f>SUM(N289:N380)</f>
        <v>941960.7024999999</v>
      </c>
      <c r="O381" s="109">
        <f>SUM(O289:O380)</f>
        <v>998318.7024999999</v>
      </c>
      <c r="P381" s="109">
        <f>SUM(P289:P380)</f>
        <v>1163474.7024999999</v>
      </c>
      <c r="Q381" s="109">
        <f>SUM(Q289:Q380)</f>
        <v>1220538.7024999999</v>
      </c>
      <c r="R381" s="109">
        <f>SUM(R288:R380)</f>
        <v>1220538.7024999999</v>
      </c>
      <c r="S381" s="109">
        <f>SUM(S288:S380)</f>
        <v>1220538.7024999999</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7919.1916799999999</v>
      </c>
    </row>
    <row r="479" spans="1:19">
      <c r="A479" s="33"/>
      <c r="B479" s="4">
        <v>2021</v>
      </c>
      <c r="C479" s="105"/>
      <c r="D479" s="105"/>
      <c r="E479" s="105"/>
      <c r="F479" s="105"/>
      <c r="G479" s="105"/>
      <c r="H479" s="105"/>
      <c r="I479" s="105"/>
      <c r="J479" s="105"/>
      <c r="K479" s="105"/>
      <c r="L479" s="105"/>
      <c r="M479" s="105"/>
      <c r="N479" s="105"/>
      <c r="O479" s="105"/>
      <c r="P479" s="105"/>
      <c r="Q479" s="105"/>
      <c r="R479" s="107">
        <v>9719.9440799999993</v>
      </c>
      <c r="S479" s="107">
        <v>9719.9440799999993</v>
      </c>
    </row>
    <row r="480" spans="1:19">
      <c r="B480" s="4">
        <v>2020</v>
      </c>
      <c r="C480" s="105"/>
      <c r="D480" s="105"/>
      <c r="E480" s="105"/>
      <c r="F480" s="105"/>
      <c r="G480" s="105"/>
      <c r="H480" s="105"/>
      <c r="I480" s="105"/>
      <c r="J480" s="105"/>
      <c r="K480" s="105"/>
      <c r="L480" s="105"/>
      <c r="M480" s="105"/>
      <c r="N480" s="105"/>
      <c r="O480" s="105"/>
      <c r="P480" s="105"/>
      <c r="Q480" s="107">
        <v>18200</v>
      </c>
      <c r="R480" s="107">
        <v>18200</v>
      </c>
      <c r="S480" s="107">
        <v>18200</v>
      </c>
    </row>
    <row r="481" spans="1:19">
      <c r="A481" s="35"/>
      <c r="B481" s="4">
        <v>2019</v>
      </c>
      <c r="C481" s="105"/>
      <c r="D481" s="105"/>
      <c r="E481" s="105"/>
      <c r="F481" s="105"/>
      <c r="G481" s="105"/>
      <c r="H481" s="105"/>
      <c r="I481" s="105"/>
      <c r="J481" s="105"/>
      <c r="K481" s="105"/>
      <c r="L481" s="105"/>
      <c r="M481" s="105"/>
      <c r="N481" s="105"/>
      <c r="O481" s="105"/>
      <c r="P481" s="107">
        <v>148</v>
      </c>
      <c r="Q481" s="107">
        <v>148</v>
      </c>
      <c r="R481" s="107">
        <v>0</v>
      </c>
      <c r="S481" s="107">
        <v>0</v>
      </c>
    </row>
    <row r="482" spans="1:19">
      <c r="A482" s="35"/>
      <c r="B482" s="4">
        <v>2018</v>
      </c>
      <c r="C482" s="105"/>
      <c r="D482" s="105"/>
      <c r="E482" s="105"/>
      <c r="F482" s="105"/>
      <c r="G482" s="105"/>
      <c r="H482" s="105"/>
      <c r="I482" s="105"/>
      <c r="J482" s="105"/>
      <c r="K482" s="105"/>
      <c r="L482" s="105"/>
      <c r="M482" s="105"/>
      <c r="N482" s="105"/>
      <c r="O482" s="107">
        <v>6164</v>
      </c>
      <c r="P482" s="107">
        <v>6164</v>
      </c>
      <c r="Q482" s="107">
        <v>6041.6546600000001</v>
      </c>
      <c r="R482" s="107">
        <v>6041.6546600000001</v>
      </c>
      <c r="S482" s="107">
        <v>5271.9746599999999</v>
      </c>
    </row>
    <row r="483" spans="1:19">
      <c r="A483" s="35"/>
      <c r="B483" s="4">
        <v>2017</v>
      </c>
      <c r="C483" s="105"/>
      <c r="D483" s="105"/>
      <c r="E483" s="105"/>
      <c r="F483" s="105"/>
      <c r="G483" s="105"/>
      <c r="H483" s="105"/>
      <c r="I483" s="105"/>
      <c r="J483" s="105"/>
      <c r="K483" s="105"/>
      <c r="L483" s="105"/>
      <c r="M483" s="105"/>
      <c r="N483" s="107">
        <v>2462</v>
      </c>
      <c r="O483" s="107">
        <v>2462</v>
      </c>
      <c r="P483" s="107">
        <v>2462</v>
      </c>
      <c r="Q483" s="107">
        <v>2462</v>
      </c>
      <c r="R483" s="107">
        <v>2462</v>
      </c>
      <c r="S483" s="107">
        <v>2462</v>
      </c>
    </row>
    <row r="484" spans="1:19">
      <c r="B484" s="4">
        <v>2016</v>
      </c>
      <c r="C484" s="105"/>
      <c r="D484" s="105"/>
      <c r="E484" s="105"/>
      <c r="F484" s="105"/>
      <c r="G484" s="105"/>
      <c r="H484" s="105"/>
      <c r="I484" s="105"/>
      <c r="J484" s="105"/>
      <c r="K484" s="105"/>
      <c r="L484" s="105"/>
      <c r="M484" s="107">
        <v>5053</v>
      </c>
      <c r="N484" s="107">
        <v>5052.537800000001</v>
      </c>
      <c r="O484" s="107">
        <v>5052.537800000001</v>
      </c>
      <c r="P484" s="107">
        <v>5052.537800000001</v>
      </c>
      <c r="Q484" s="107">
        <v>5052.537800000001</v>
      </c>
      <c r="R484" s="107">
        <v>4261.8378000000012</v>
      </c>
      <c r="S484" s="107">
        <v>3200.2778000000012</v>
      </c>
    </row>
    <row r="485" spans="1:19">
      <c r="B485" s="4">
        <v>2015</v>
      </c>
      <c r="C485" s="105"/>
      <c r="D485" s="105"/>
      <c r="E485" s="105"/>
      <c r="F485" s="105"/>
      <c r="G485" s="105"/>
      <c r="H485" s="105"/>
      <c r="I485" s="105"/>
      <c r="J485" s="105"/>
      <c r="K485" s="105"/>
      <c r="L485" s="107">
        <v>18628</v>
      </c>
      <c r="M485" s="107">
        <v>18628</v>
      </c>
      <c r="N485" s="107">
        <v>18627.722999999998</v>
      </c>
      <c r="O485" s="107">
        <v>18627.722999999998</v>
      </c>
      <c r="P485" s="107">
        <v>18627.722999999998</v>
      </c>
      <c r="Q485" s="107">
        <v>18627.722999999998</v>
      </c>
      <c r="R485" s="107">
        <v>18627.722999999998</v>
      </c>
      <c r="S485" s="107">
        <v>18627.722999999998</v>
      </c>
    </row>
    <row r="486" spans="1:19">
      <c r="B486" s="4">
        <v>2014</v>
      </c>
      <c r="C486" s="105"/>
      <c r="D486" s="105"/>
      <c r="E486" s="105"/>
      <c r="F486" s="105"/>
      <c r="G486" s="105"/>
      <c r="H486" s="105"/>
      <c r="I486" s="105"/>
      <c r="J486" s="105"/>
      <c r="K486" s="107">
        <v>48449</v>
      </c>
      <c r="L486" s="107">
        <v>48449</v>
      </c>
      <c r="M486" s="107">
        <v>48449</v>
      </c>
      <c r="N486" s="107">
        <v>48448.681799999998</v>
      </c>
      <c r="O486" s="107">
        <v>48448.681799999998</v>
      </c>
      <c r="P486" s="107">
        <v>48448.681799999998</v>
      </c>
      <c r="Q486" s="107">
        <v>47357.203079999999</v>
      </c>
      <c r="R486" s="107">
        <v>47357.203079999999</v>
      </c>
      <c r="S486" s="107">
        <v>47357.203079999999</v>
      </c>
    </row>
    <row r="487" spans="1:19">
      <c r="B487" s="4">
        <v>2013</v>
      </c>
      <c r="C487" s="105"/>
      <c r="D487" s="105"/>
      <c r="E487" s="105"/>
      <c r="F487" s="105"/>
      <c r="G487" s="105"/>
      <c r="H487" s="105"/>
      <c r="I487" s="105"/>
      <c r="J487" s="107">
        <v>27661</v>
      </c>
      <c r="K487" s="107">
        <v>27661</v>
      </c>
      <c r="L487" s="107">
        <v>27661</v>
      </c>
      <c r="M487" s="107">
        <v>27661</v>
      </c>
      <c r="N487" s="107">
        <v>27661.199999999997</v>
      </c>
      <c r="O487" s="107">
        <v>27661.199999999997</v>
      </c>
      <c r="P487" s="107">
        <v>27661.199999999997</v>
      </c>
      <c r="Q487" s="107">
        <v>27407.086019999999</v>
      </c>
      <c r="R487" s="107">
        <v>27407.086019999999</v>
      </c>
      <c r="S487" s="107">
        <v>27407.086019999999</v>
      </c>
    </row>
    <row r="488" spans="1:19">
      <c r="B488" s="4">
        <v>2012</v>
      </c>
      <c r="C488" s="105"/>
      <c r="D488" s="105"/>
      <c r="E488" s="105"/>
      <c r="F488" s="105"/>
      <c r="G488" s="105"/>
      <c r="H488" s="105"/>
      <c r="I488" s="107">
        <v>1779</v>
      </c>
      <c r="J488" s="107">
        <v>1779</v>
      </c>
      <c r="K488" s="107">
        <v>1779</v>
      </c>
      <c r="L488" s="107">
        <v>1779</v>
      </c>
      <c r="M488" s="107">
        <v>1779</v>
      </c>
      <c r="N488" s="107">
        <v>1779.3735999999999</v>
      </c>
      <c r="O488" s="107">
        <v>1779.3735999999999</v>
      </c>
      <c r="P488" s="107">
        <v>1779.3735999999999</v>
      </c>
      <c r="Q488" s="107">
        <v>1779.3735999999999</v>
      </c>
      <c r="R488" s="107">
        <v>1779.3735999999999</v>
      </c>
      <c r="S488" s="107">
        <v>1779.3735999999999</v>
      </c>
    </row>
    <row r="489" spans="1:19">
      <c r="B489" s="4">
        <v>2011</v>
      </c>
      <c r="C489" s="105"/>
      <c r="D489" s="105"/>
      <c r="E489" s="105"/>
      <c r="F489" s="105"/>
      <c r="G489" s="105"/>
      <c r="H489" s="107">
        <v>0</v>
      </c>
      <c r="I489" s="107">
        <v>11586</v>
      </c>
      <c r="J489" s="107">
        <v>11586</v>
      </c>
      <c r="K489" s="107">
        <v>11586</v>
      </c>
      <c r="L489" s="107">
        <v>11586</v>
      </c>
      <c r="M489" s="107">
        <v>11586</v>
      </c>
      <c r="N489" s="107">
        <v>11586</v>
      </c>
      <c r="O489" s="107">
        <v>11586</v>
      </c>
      <c r="P489" s="107">
        <v>11586</v>
      </c>
      <c r="Q489" s="107">
        <v>11586</v>
      </c>
      <c r="R489" s="107">
        <v>11586</v>
      </c>
      <c r="S489" s="107">
        <v>11586</v>
      </c>
    </row>
    <row r="490" spans="1:19">
      <c r="B490" s="4">
        <v>2010</v>
      </c>
      <c r="C490" s="105"/>
      <c r="D490" s="105"/>
      <c r="E490" s="105"/>
      <c r="F490" s="105"/>
      <c r="G490" s="107">
        <v>0</v>
      </c>
      <c r="H490" s="107">
        <v>0</v>
      </c>
      <c r="I490" s="107">
        <v>2687</v>
      </c>
      <c r="J490" s="107">
        <v>2687</v>
      </c>
      <c r="K490" s="107">
        <v>2687</v>
      </c>
      <c r="L490" s="107">
        <v>2687</v>
      </c>
      <c r="M490" s="107">
        <v>2687</v>
      </c>
      <c r="N490" s="107">
        <v>2687</v>
      </c>
      <c r="O490" s="107">
        <v>2687</v>
      </c>
      <c r="P490" s="107">
        <v>2687</v>
      </c>
      <c r="Q490" s="107">
        <v>2687</v>
      </c>
      <c r="R490" s="107">
        <v>2687</v>
      </c>
      <c r="S490" s="107">
        <v>2687</v>
      </c>
    </row>
    <row r="491" spans="1:19">
      <c r="B491" s="4">
        <v>2009</v>
      </c>
      <c r="C491" s="105"/>
      <c r="D491" s="105"/>
      <c r="E491" s="105"/>
      <c r="F491" s="107">
        <v>0</v>
      </c>
      <c r="G491" s="107">
        <v>0</v>
      </c>
      <c r="H491" s="107">
        <v>0</v>
      </c>
      <c r="I491" s="107">
        <v>16817</v>
      </c>
      <c r="J491" s="107">
        <v>16817</v>
      </c>
      <c r="K491" s="107">
        <v>16817</v>
      </c>
      <c r="L491" s="107">
        <v>16817</v>
      </c>
      <c r="M491" s="107">
        <v>16817</v>
      </c>
      <c r="N491" s="107">
        <v>16817</v>
      </c>
      <c r="O491" s="107">
        <v>16817</v>
      </c>
      <c r="P491" s="107">
        <v>16817</v>
      </c>
      <c r="Q491" s="107">
        <v>16817</v>
      </c>
      <c r="R491" s="107">
        <v>16817</v>
      </c>
      <c r="S491" s="107">
        <v>16817</v>
      </c>
    </row>
    <row r="492" spans="1:19">
      <c r="B492" s="4">
        <v>2008</v>
      </c>
      <c r="C492" s="105"/>
      <c r="D492" s="105"/>
      <c r="E492" s="107">
        <v>0</v>
      </c>
      <c r="F492" s="107">
        <v>0</v>
      </c>
      <c r="G492" s="107">
        <v>0</v>
      </c>
      <c r="H492" s="107">
        <v>0</v>
      </c>
      <c r="I492" s="107">
        <v>9536</v>
      </c>
      <c r="J492" s="107">
        <v>9536</v>
      </c>
      <c r="K492" s="107">
        <v>9536</v>
      </c>
      <c r="L492" s="107">
        <v>9536</v>
      </c>
      <c r="M492" s="107">
        <v>9536</v>
      </c>
      <c r="N492" s="107">
        <v>9536</v>
      </c>
      <c r="O492" s="107">
        <v>9536</v>
      </c>
      <c r="P492" s="107">
        <v>9536</v>
      </c>
      <c r="Q492" s="107">
        <v>9536</v>
      </c>
      <c r="R492" s="107">
        <v>9536</v>
      </c>
      <c r="S492" s="107">
        <v>9536</v>
      </c>
    </row>
    <row r="493" spans="1:19">
      <c r="B493" s="4">
        <v>2007</v>
      </c>
      <c r="C493" s="105"/>
      <c r="D493" s="107">
        <v>0</v>
      </c>
      <c r="E493" s="107">
        <v>0</v>
      </c>
      <c r="F493" s="107">
        <v>0</v>
      </c>
      <c r="G493" s="107">
        <v>0</v>
      </c>
      <c r="H493" s="107">
        <v>0</v>
      </c>
      <c r="I493" s="107">
        <v>24481</v>
      </c>
      <c r="J493" s="107">
        <v>24481</v>
      </c>
      <c r="K493" s="107">
        <v>24481</v>
      </c>
      <c r="L493" s="107">
        <v>6561</v>
      </c>
      <c r="M493" s="107">
        <v>6561</v>
      </c>
      <c r="N493" s="107">
        <v>6561</v>
      </c>
      <c r="O493" s="107">
        <v>6561</v>
      </c>
      <c r="P493" s="107">
        <v>6561</v>
      </c>
      <c r="Q493" s="107">
        <v>6561</v>
      </c>
      <c r="R493" s="107">
        <v>6561</v>
      </c>
      <c r="S493" s="107">
        <v>6561</v>
      </c>
    </row>
    <row r="494" spans="1:19">
      <c r="B494" s="4">
        <v>2006</v>
      </c>
      <c r="C494" s="107">
        <v>18532</v>
      </c>
      <c r="D494" s="107">
        <v>0</v>
      </c>
      <c r="E494" s="107">
        <v>0</v>
      </c>
      <c r="F494" s="107">
        <v>0</v>
      </c>
      <c r="G494" s="107">
        <v>0</v>
      </c>
      <c r="H494" s="107">
        <v>0</v>
      </c>
      <c r="I494" s="107">
        <v>5779</v>
      </c>
      <c r="J494" s="107">
        <v>5779</v>
      </c>
      <c r="K494" s="107">
        <v>5779</v>
      </c>
      <c r="L494" s="107">
        <v>5779</v>
      </c>
      <c r="M494" s="107">
        <v>3234</v>
      </c>
      <c r="N494" s="107">
        <v>3234</v>
      </c>
      <c r="O494" s="107">
        <v>3234</v>
      </c>
      <c r="P494" s="107">
        <v>3234</v>
      </c>
      <c r="Q494" s="107">
        <v>3234</v>
      </c>
      <c r="R494" s="107">
        <v>3234</v>
      </c>
      <c r="S494" s="107">
        <v>3234</v>
      </c>
    </row>
    <row r="495" spans="1:19">
      <c r="B495" s="4">
        <v>2005</v>
      </c>
      <c r="C495" s="107">
        <v>48929</v>
      </c>
      <c r="D495" s="107">
        <v>0</v>
      </c>
      <c r="E495" s="107">
        <v>0</v>
      </c>
      <c r="F495" s="107">
        <v>0</v>
      </c>
      <c r="G495" s="107">
        <v>0</v>
      </c>
      <c r="H495" s="107">
        <v>0</v>
      </c>
      <c r="I495" s="107">
        <v>48078</v>
      </c>
      <c r="J495" s="107">
        <v>48078</v>
      </c>
      <c r="K495" s="107">
        <v>48078</v>
      </c>
      <c r="L495" s="107">
        <v>47622</v>
      </c>
      <c r="M495" s="107">
        <v>47622</v>
      </c>
      <c r="N495" s="107">
        <v>47622</v>
      </c>
      <c r="O495" s="107">
        <v>47622</v>
      </c>
      <c r="P495" s="107">
        <v>47622</v>
      </c>
      <c r="Q495" s="107">
        <v>47622</v>
      </c>
      <c r="R495" s="107">
        <v>47622</v>
      </c>
      <c r="S495" s="107">
        <v>47622</v>
      </c>
    </row>
    <row r="496" spans="1:19">
      <c r="B496" s="4">
        <v>2004</v>
      </c>
      <c r="C496" s="107">
        <v>36884</v>
      </c>
      <c r="D496" s="107">
        <v>0</v>
      </c>
      <c r="E496" s="107">
        <v>0</v>
      </c>
      <c r="F496" s="107">
        <v>0</v>
      </c>
      <c r="G496" s="107">
        <v>0</v>
      </c>
      <c r="H496" s="107">
        <v>0</v>
      </c>
      <c r="I496" s="107">
        <v>36884</v>
      </c>
      <c r="J496" s="107">
        <v>26852</v>
      </c>
      <c r="K496" s="107">
        <v>3688</v>
      </c>
      <c r="L496" s="107">
        <v>3688</v>
      </c>
      <c r="M496" s="107">
        <v>3688</v>
      </c>
      <c r="N496" s="107">
        <v>3688</v>
      </c>
      <c r="O496" s="107">
        <v>3688</v>
      </c>
      <c r="P496" s="107">
        <v>3688</v>
      </c>
      <c r="Q496" s="107">
        <v>3688</v>
      </c>
      <c r="R496" s="107">
        <v>3688</v>
      </c>
      <c r="S496" s="107">
        <v>3688</v>
      </c>
    </row>
    <row r="497" spans="2:19">
      <c r="B497" s="4">
        <v>2003</v>
      </c>
      <c r="C497" s="107">
        <v>2394</v>
      </c>
      <c r="D497" s="107">
        <v>0</v>
      </c>
      <c r="E497" s="107">
        <v>0</v>
      </c>
      <c r="F497" s="107">
        <v>0</v>
      </c>
      <c r="G497" s="107">
        <v>0</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32421</v>
      </c>
      <c r="D498" s="107">
        <v>0</v>
      </c>
      <c r="E498" s="107">
        <v>0</v>
      </c>
      <c r="F498" s="107">
        <v>0</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49911</v>
      </c>
      <c r="D499" s="107">
        <v>0</v>
      </c>
      <c r="E499" s="107">
        <v>0</v>
      </c>
      <c r="F499" s="107">
        <v>0</v>
      </c>
      <c r="G499" s="107">
        <v>0</v>
      </c>
      <c r="H499" s="107">
        <v>0</v>
      </c>
      <c r="I499" s="107">
        <v>16661</v>
      </c>
      <c r="J499" s="107">
        <v>15654</v>
      </c>
      <c r="K499" s="107">
        <v>15654</v>
      </c>
      <c r="L499" s="107">
        <v>7931</v>
      </c>
      <c r="M499" s="107">
        <v>7931</v>
      </c>
      <c r="N499" s="107">
        <v>7931</v>
      </c>
      <c r="O499" s="107">
        <v>7931</v>
      </c>
      <c r="P499" s="107">
        <v>7931</v>
      </c>
      <c r="Q499" s="107">
        <v>7931</v>
      </c>
      <c r="R499" s="107">
        <v>7931</v>
      </c>
      <c r="S499" s="107">
        <v>7931</v>
      </c>
    </row>
    <row r="500" spans="2:19">
      <c r="B500" s="4">
        <v>2000</v>
      </c>
      <c r="C500" s="107">
        <v>10794</v>
      </c>
      <c r="D500" s="107">
        <v>0</v>
      </c>
      <c r="E500" s="107">
        <v>0</v>
      </c>
      <c r="F500" s="107">
        <v>0</v>
      </c>
      <c r="G500" s="107">
        <v>0</v>
      </c>
      <c r="H500" s="107">
        <v>0</v>
      </c>
      <c r="I500" s="107">
        <v>6801</v>
      </c>
      <c r="J500" s="107">
        <v>1500</v>
      </c>
      <c r="K500" s="107">
        <v>898</v>
      </c>
      <c r="L500" s="107">
        <v>0</v>
      </c>
      <c r="M500" s="107">
        <v>0</v>
      </c>
      <c r="N500" s="107">
        <v>0</v>
      </c>
      <c r="O500" s="107">
        <v>0</v>
      </c>
      <c r="P500" s="107">
        <v>0</v>
      </c>
      <c r="Q500" s="107">
        <v>0</v>
      </c>
      <c r="R500" s="107">
        <v>0</v>
      </c>
      <c r="S500" s="107">
        <v>0</v>
      </c>
    </row>
    <row r="501" spans="2:19">
      <c r="B501" s="4">
        <v>1999</v>
      </c>
      <c r="C501" s="107">
        <v>25227</v>
      </c>
      <c r="D501" s="107">
        <v>0</v>
      </c>
      <c r="E501" s="107">
        <v>0</v>
      </c>
      <c r="F501" s="107">
        <v>0</v>
      </c>
      <c r="G501" s="107">
        <v>0</v>
      </c>
      <c r="H501" s="107">
        <v>0</v>
      </c>
      <c r="I501" s="107">
        <v>14973</v>
      </c>
      <c r="J501" s="107">
        <v>14973</v>
      </c>
      <c r="K501" s="107">
        <v>14973</v>
      </c>
      <c r="L501" s="107">
        <v>8690</v>
      </c>
      <c r="M501" s="107">
        <v>8690</v>
      </c>
      <c r="N501" s="107">
        <v>8690</v>
      </c>
      <c r="O501" s="107">
        <v>8690</v>
      </c>
      <c r="P501" s="107">
        <v>8690</v>
      </c>
      <c r="Q501" s="107">
        <v>8690</v>
      </c>
      <c r="R501" s="107">
        <v>8690</v>
      </c>
      <c r="S501" s="107">
        <v>8690</v>
      </c>
    </row>
    <row r="502" spans="2:19">
      <c r="B502" s="4">
        <v>1998</v>
      </c>
      <c r="C502" s="107">
        <v>19493</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812</v>
      </c>
      <c r="D503" s="107">
        <v>0</v>
      </c>
      <c r="E503" s="107">
        <v>0</v>
      </c>
      <c r="F503" s="107">
        <v>0</v>
      </c>
      <c r="G503" s="107">
        <v>0</v>
      </c>
      <c r="H503" s="107">
        <v>0</v>
      </c>
      <c r="I503" s="107">
        <v>812</v>
      </c>
      <c r="J503" s="107">
        <v>812</v>
      </c>
      <c r="K503" s="107">
        <v>812</v>
      </c>
      <c r="L503" s="107">
        <v>812</v>
      </c>
      <c r="M503" s="107">
        <v>812</v>
      </c>
      <c r="N503" s="107">
        <v>812</v>
      </c>
      <c r="O503" s="107">
        <v>812</v>
      </c>
      <c r="P503" s="107">
        <v>812</v>
      </c>
      <c r="Q503" s="107">
        <v>812</v>
      </c>
      <c r="R503" s="107">
        <v>812</v>
      </c>
      <c r="S503" s="107">
        <v>812</v>
      </c>
    </row>
    <row r="504" spans="2:19">
      <c r="B504" s="4">
        <v>1996</v>
      </c>
      <c r="C504" s="107">
        <v>9036</v>
      </c>
      <c r="D504" s="107">
        <v>0</v>
      </c>
      <c r="E504" s="107">
        <v>0</v>
      </c>
      <c r="F504" s="107">
        <v>0</v>
      </c>
      <c r="G504" s="107">
        <v>0</v>
      </c>
      <c r="H504" s="107">
        <v>0</v>
      </c>
      <c r="I504" s="107">
        <v>9036</v>
      </c>
      <c r="J504" s="107">
        <v>9036</v>
      </c>
      <c r="K504" s="107">
        <v>7551</v>
      </c>
      <c r="L504" s="107">
        <v>7551</v>
      </c>
      <c r="M504" s="107">
        <v>7551</v>
      </c>
      <c r="N504" s="107">
        <v>7551</v>
      </c>
      <c r="O504" s="107">
        <v>7551</v>
      </c>
      <c r="P504" s="107">
        <v>7551</v>
      </c>
      <c r="Q504" s="107">
        <v>7551</v>
      </c>
      <c r="R504" s="107">
        <v>7551</v>
      </c>
      <c r="S504" s="107">
        <v>7551</v>
      </c>
    </row>
    <row r="505" spans="2:19">
      <c r="B505" s="4">
        <v>1995</v>
      </c>
      <c r="C505" s="107">
        <v>35979</v>
      </c>
      <c r="D505" s="107">
        <v>0</v>
      </c>
      <c r="E505" s="107">
        <v>0</v>
      </c>
      <c r="F505" s="107">
        <v>0</v>
      </c>
      <c r="G505" s="107">
        <v>0</v>
      </c>
      <c r="H505" s="107">
        <v>0</v>
      </c>
      <c r="I505" s="107">
        <v>12300</v>
      </c>
      <c r="J505" s="107">
        <v>12300</v>
      </c>
      <c r="K505" s="107">
        <v>12300</v>
      </c>
      <c r="L505" s="107">
        <v>12300</v>
      </c>
      <c r="M505" s="107">
        <v>12300</v>
      </c>
      <c r="N505" s="107">
        <v>12300</v>
      </c>
      <c r="O505" s="107">
        <v>12300</v>
      </c>
      <c r="P505" s="107">
        <v>12300</v>
      </c>
      <c r="Q505" s="107">
        <v>12300</v>
      </c>
      <c r="R505" s="107">
        <v>12300</v>
      </c>
      <c r="S505" s="107">
        <v>12300</v>
      </c>
    </row>
    <row r="506" spans="2:19">
      <c r="B506" s="4">
        <v>1994</v>
      </c>
      <c r="C506" s="107">
        <v>47250</v>
      </c>
      <c r="D506" s="107">
        <v>0</v>
      </c>
      <c r="E506" s="107">
        <v>0</v>
      </c>
      <c r="F506" s="107">
        <v>0</v>
      </c>
      <c r="G506" s="107">
        <v>0</v>
      </c>
      <c r="H506" s="107">
        <v>0</v>
      </c>
      <c r="I506" s="107">
        <v>43988</v>
      </c>
      <c r="J506" s="107">
        <v>43988</v>
      </c>
      <c r="K506" s="107">
        <v>43988</v>
      </c>
      <c r="L506" s="107">
        <v>43988</v>
      </c>
      <c r="M506" s="107">
        <v>43988</v>
      </c>
      <c r="N506" s="107">
        <v>42306.32</v>
      </c>
      <c r="O506" s="107">
        <v>42306.32</v>
      </c>
      <c r="P506" s="107">
        <v>40847.870000000003</v>
      </c>
      <c r="Q506" s="107">
        <v>40212.100000000006</v>
      </c>
      <c r="R506" s="107">
        <v>39231.260000000009</v>
      </c>
      <c r="S506" s="107">
        <v>29915.98000000001</v>
      </c>
    </row>
    <row r="507" spans="2:19">
      <c r="B507" s="4">
        <v>1993</v>
      </c>
      <c r="C507" s="107">
        <v>1124</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338786</v>
      </c>
      <c r="D571" s="108">
        <f>SUM(D493:D570)</f>
        <v>0</v>
      </c>
      <c r="E571" s="108">
        <f>SUM(E492:E570)</f>
        <v>0</v>
      </c>
      <c r="F571" s="108">
        <f>SUM(F491:F570)</f>
        <v>0</v>
      </c>
      <c r="G571" s="108">
        <f>SUM(G490:G570)</f>
        <v>0</v>
      </c>
      <c r="H571" s="108">
        <f>SUM(H484:H570)</f>
        <v>0</v>
      </c>
      <c r="I571" s="108">
        <f>SUM(I484:I570)</f>
        <v>262198</v>
      </c>
      <c r="J571" s="108">
        <f t="shared" ref="J571" si="7">SUM(J484:J570)</f>
        <v>273519</v>
      </c>
      <c r="K571" s="108">
        <f>SUM(K484:K570)</f>
        <v>296717</v>
      </c>
      <c r="L571" s="108">
        <f t="shared" ref="L571" si="8">SUM(L484:L570)</f>
        <v>282065</v>
      </c>
      <c r="M571" s="108">
        <f>SUM(M484:M570)</f>
        <v>284573</v>
      </c>
      <c r="N571" s="109">
        <f>SUM(N479:N570)</f>
        <v>285352.83620000002</v>
      </c>
      <c r="O571" s="109">
        <f>SUM(O479:O570)</f>
        <v>291516.83620000002</v>
      </c>
      <c r="P571" s="109">
        <f>SUM(P479:P570)</f>
        <v>290206.38620000001</v>
      </c>
      <c r="Q571" s="109">
        <f>SUM(Q479:Q570)</f>
        <v>306302.67816000001</v>
      </c>
      <c r="R571" s="109">
        <f>SUM(R478:R570)</f>
        <v>314103.08224000002</v>
      </c>
      <c r="S571" s="109">
        <f>SUM(S478:S570)</f>
        <v>310875.75391999993</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8979.9596400000009</v>
      </c>
    </row>
    <row r="574" spans="1:19">
      <c r="A574" s="33"/>
      <c r="B574" s="4">
        <v>2021</v>
      </c>
      <c r="C574" s="105"/>
      <c r="D574" s="105"/>
      <c r="E574" s="105"/>
      <c r="F574" s="105"/>
      <c r="G574" s="105"/>
      <c r="H574" s="105"/>
      <c r="I574" s="105"/>
      <c r="J574" s="105"/>
      <c r="K574" s="105"/>
      <c r="L574" s="105"/>
      <c r="M574" s="105"/>
      <c r="N574" s="105"/>
      <c r="O574" s="105"/>
      <c r="P574" s="105"/>
      <c r="Q574" s="105"/>
      <c r="R574" s="107">
        <v>4379.5645499999991</v>
      </c>
      <c r="S574" s="107">
        <v>4379.5645499999991</v>
      </c>
    </row>
    <row r="575" spans="1:19">
      <c r="B575" s="4">
        <v>2020</v>
      </c>
      <c r="C575" s="105"/>
      <c r="D575" s="105"/>
      <c r="E575" s="105"/>
      <c r="F575" s="105"/>
      <c r="G575" s="105"/>
      <c r="H575" s="105"/>
      <c r="I575" s="105"/>
      <c r="J575" s="105"/>
      <c r="K575" s="105"/>
      <c r="L575" s="105"/>
      <c r="M575" s="105"/>
      <c r="N575" s="105"/>
      <c r="O575" s="105"/>
      <c r="P575" s="105"/>
      <c r="Q575" s="107">
        <v>7919</v>
      </c>
      <c r="R575" s="107">
        <v>7919</v>
      </c>
      <c r="S575" s="107">
        <v>7919</v>
      </c>
    </row>
    <row r="576" spans="1:19">
      <c r="A576" s="35"/>
      <c r="B576" s="4">
        <v>2019</v>
      </c>
      <c r="C576" s="105"/>
      <c r="D576" s="105"/>
      <c r="E576" s="105"/>
      <c r="F576" s="105"/>
      <c r="G576" s="105"/>
      <c r="H576" s="105"/>
      <c r="I576" s="105"/>
      <c r="J576" s="105"/>
      <c r="K576" s="105"/>
      <c r="L576" s="105"/>
      <c r="M576" s="105"/>
      <c r="N576" s="105"/>
      <c r="O576" s="105"/>
      <c r="P576" s="107">
        <v>4101.8500000000004</v>
      </c>
      <c r="Q576" s="107">
        <v>4101.8500000000004</v>
      </c>
      <c r="R576" s="107">
        <v>4101.8500000000004</v>
      </c>
      <c r="S576" s="107">
        <v>4101.8500000000004</v>
      </c>
    </row>
    <row r="577" spans="1:19">
      <c r="A577" s="35"/>
      <c r="B577" s="4">
        <v>2018</v>
      </c>
      <c r="C577" s="105"/>
      <c r="D577" s="105"/>
      <c r="E577" s="105"/>
      <c r="F577" s="105"/>
      <c r="G577" s="105"/>
      <c r="H577" s="105"/>
      <c r="I577" s="105"/>
      <c r="J577" s="105"/>
      <c r="K577" s="105"/>
      <c r="L577" s="105"/>
      <c r="M577" s="105"/>
      <c r="N577" s="105"/>
      <c r="O577" s="107">
        <v>4707</v>
      </c>
      <c r="P577" s="107">
        <v>4707</v>
      </c>
      <c r="Q577" s="107">
        <v>4707</v>
      </c>
      <c r="R577" s="107">
        <v>4707</v>
      </c>
      <c r="S577" s="107">
        <v>4707</v>
      </c>
    </row>
    <row r="578" spans="1:19">
      <c r="A578" s="35"/>
      <c r="B578" s="4">
        <v>2017</v>
      </c>
      <c r="C578" s="105"/>
      <c r="D578" s="105"/>
      <c r="E578" s="105"/>
      <c r="F578" s="105"/>
      <c r="G578" s="105"/>
      <c r="H578" s="105"/>
      <c r="I578" s="105"/>
      <c r="J578" s="105"/>
      <c r="K578" s="105"/>
      <c r="L578" s="105"/>
      <c r="M578" s="105"/>
      <c r="N578" s="107">
        <v>18320</v>
      </c>
      <c r="O578" s="107">
        <v>18320</v>
      </c>
      <c r="P578" s="107">
        <v>18320</v>
      </c>
      <c r="Q578" s="107">
        <v>18320</v>
      </c>
      <c r="R578" s="107">
        <v>18320</v>
      </c>
      <c r="S578" s="107">
        <v>18320</v>
      </c>
    </row>
    <row r="579" spans="1:19">
      <c r="B579" s="4">
        <v>2016</v>
      </c>
      <c r="C579" s="105"/>
      <c r="D579" s="105"/>
      <c r="E579" s="105"/>
      <c r="F579" s="105"/>
      <c r="G579" s="105"/>
      <c r="H579" s="105"/>
      <c r="I579" s="105"/>
      <c r="J579" s="105"/>
      <c r="K579" s="105"/>
      <c r="L579" s="105"/>
      <c r="M579" s="107">
        <v>7953</v>
      </c>
      <c r="N579" s="107">
        <v>7953.0920000000006</v>
      </c>
      <c r="O579" s="107">
        <v>7953.0920000000006</v>
      </c>
      <c r="P579" s="107">
        <v>7953.0920000000006</v>
      </c>
      <c r="Q579" s="107">
        <v>6975.3020000000006</v>
      </c>
      <c r="R579" s="107">
        <v>6975.3020000000006</v>
      </c>
      <c r="S579" s="107">
        <v>6975.3020000000006</v>
      </c>
    </row>
    <row r="580" spans="1:19">
      <c r="B580" s="4">
        <v>2015</v>
      </c>
      <c r="C580" s="105"/>
      <c r="D580" s="105"/>
      <c r="E580" s="105"/>
      <c r="F580" s="105"/>
      <c r="G580" s="105"/>
      <c r="H580" s="105"/>
      <c r="I580" s="105"/>
      <c r="J580" s="105"/>
      <c r="K580" s="105"/>
      <c r="L580" s="107">
        <v>5736</v>
      </c>
      <c r="M580" s="107">
        <v>5736</v>
      </c>
      <c r="N580" s="107">
        <v>5736.0109999999995</v>
      </c>
      <c r="O580" s="107">
        <v>5736.0109999999995</v>
      </c>
      <c r="P580" s="107">
        <v>5736.0109999999995</v>
      </c>
      <c r="Q580" s="107">
        <v>5736.0109999999995</v>
      </c>
      <c r="R580" s="107">
        <v>5736.0109999999995</v>
      </c>
      <c r="S580" s="107">
        <v>5736.0109999999995</v>
      </c>
    </row>
    <row r="581" spans="1:19">
      <c r="B581" s="4">
        <v>2014</v>
      </c>
      <c r="C581" s="105"/>
      <c r="D581" s="105"/>
      <c r="E581" s="105"/>
      <c r="F581" s="105"/>
      <c r="G581" s="105"/>
      <c r="H581" s="105"/>
      <c r="I581" s="105"/>
      <c r="J581" s="105"/>
      <c r="K581" s="107">
        <v>8767</v>
      </c>
      <c r="L581" s="107">
        <v>8767</v>
      </c>
      <c r="M581" s="107">
        <v>8767</v>
      </c>
      <c r="N581" s="107">
        <v>8766.6614000000009</v>
      </c>
      <c r="O581" s="107">
        <v>8766.6614000000009</v>
      </c>
      <c r="P581" s="107">
        <v>8766.6614000000009</v>
      </c>
      <c r="Q581" s="107">
        <v>8766.6614000000009</v>
      </c>
      <c r="R581" s="107">
        <v>8766.6614000000009</v>
      </c>
      <c r="S581" s="107">
        <v>8766.6614000000009</v>
      </c>
    </row>
    <row r="582" spans="1:19">
      <c r="B582" s="4">
        <v>2013</v>
      </c>
      <c r="C582" s="105"/>
      <c r="D582" s="105"/>
      <c r="E582" s="105"/>
      <c r="F582" s="105"/>
      <c r="G582" s="105"/>
      <c r="H582" s="105"/>
      <c r="I582" s="105"/>
      <c r="J582" s="107">
        <v>7283</v>
      </c>
      <c r="K582" s="107">
        <v>7283</v>
      </c>
      <c r="L582" s="107">
        <v>7283</v>
      </c>
      <c r="M582" s="107">
        <v>7283</v>
      </c>
      <c r="N582" s="107">
        <v>7283.2650000000003</v>
      </c>
      <c r="O582" s="107">
        <v>7283.2650000000003</v>
      </c>
      <c r="P582" s="107">
        <v>7283.2650000000003</v>
      </c>
      <c r="Q582" s="107">
        <v>7283.2650000000003</v>
      </c>
      <c r="R582" s="107">
        <v>7283.2650000000003</v>
      </c>
      <c r="S582" s="107">
        <v>7283.2650000000003</v>
      </c>
    </row>
    <row r="583" spans="1:19">
      <c r="B583" s="4">
        <v>2012</v>
      </c>
      <c r="C583" s="105"/>
      <c r="D583" s="105"/>
      <c r="E583" s="105"/>
      <c r="F583" s="105"/>
      <c r="G583" s="105"/>
      <c r="H583" s="105"/>
      <c r="I583" s="107">
        <v>13217</v>
      </c>
      <c r="J583" s="107">
        <v>13217</v>
      </c>
      <c r="K583" s="107">
        <v>13217</v>
      </c>
      <c r="L583" s="107">
        <v>13217</v>
      </c>
      <c r="M583" s="107">
        <v>13217</v>
      </c>
      <c r="N583" s="107">
        <v>13217.3825</v>
      </c>
      <c r="O583" s="107">
        <v>13217.3825</v>
      </c>
      <c r="P583" s="107">
        <v>13217.3825</v>
      </c>
      <c r="Q583" s="107">
        <v>12614.7325</v>
      </c>
      <c r="R583" s="107">
        <v>12614.7325</v>
      </c>
      <c r="S583" s="107">
        <v>12614.7325</v>
      </c>
    </row>
    <row r="584" spans="1:19">
      <c r="B584" s="4">
        <v>2011</v>
      </c>
      <c r="C584" s="105"/>
      <c r="D584" s="105"/>
      <c r="E584" s="105"/>
      <c r="F584" s="105"/>
      <c r="G584" s="105"/>
      <c r="H584" s="107">
        <v>0</v>
      </c>
      <c r="I584" s="107">
        <v>5295</v>
      </c>
      <c r="J584" s="107">
        <v>5295</v>
      </c>
      <c r="K584" s="107">
        <v>5295</v>
      </c>
      <c r="L584" s="107">
        <v>5295</v>
      </c>
      <c r="M584" s="107">
        <v>5295</v>
      </c>
      <c r="N584" s="107">
        <v>5294.701</v>
      </c>
      <c r="O584" s="107">
        <v>5294.701</v>
      </c>
      <c r="P584" s="107">
        <v>5294.701</v>
      </c>
      <c r="Q584" s="107">
        <v>5089.6809999999996</v>
      </c>
      <c r="R584" s="107">
        <v>5089.6809999999996</v>
      </c>
      <c r="S584" s="107">
        <v>5089.6809999999996</v>
      </c>
    </row>
    <row r="585" spans="1:19">
      <c r="B585" s="4">
        <v>2010</v>
      </c>
      <c r="C585" s="105"/>
      <c r="D585" s="105"/>
      <c r="E585" s="105"/>
      <c r="F585" s="105"/>
      <c r="G585" s="107">
        <v>0</v>
      </c>
      <c r="H585" s="107">
        <v>0</v>
      </c>
      <c r="I585" s="107">
        <v>20344</v>
      </c>
      <c r="J585" s="107">
        <v>20344</v>
      </c>
      <c r="K585" s="107">
        <v>20344</v>
      </c>
      <c r="L585" s="107">
        <v>20344</v>
      </c>
      <c r="M585" s="107">
        <v>20344</v>
      </c>
      <c r="N585" s="107">
        <v>20344</v>
      </c>
      <c r="O585" s="107">
        <v>20344</v>
      </c>
      <c r="P585" s="107">
        <v>20344</v>
      </c>
      <c r="Q585" s="107">
        <v>20344</v>
      </c>
      <c r="R585" s="107">
        <v>20344</v>
      </c>
      <c r="S585" s="107">
        <v>20344</v>
      </c>
    </row>
    <row r="586" spans="1:19">
      <c r="B586" s="4">
        <v>2009</v>
      </c>
      <c r="C586" s="105"/>
      <c r="D586" s="105"/>
      <c r="E586" s="105"/>
      <c r="F586" s="107">
        <v>0</v>
      </c>
      <c r="G586" s="107">
        <v>0</v>
      </c>
      <c r="H586" s="107">
        <v>0</v>
      </c>
      <c r="I586" s="107">
        <v>3843</v>
      </c>
      <c r="J586" s="107">
        <v>3843</v>
      </c>
      <c r="K586" s="107">
        <v>3843</v>
      </c>
      <c r="L586" s="107">
        <v>3843</v>
      </c>
      <c r="M586" s="107">
        <v>3843</v>
      </c>
      <c r="N586" s="107">
        <v>3843</v>
      </c>
      <c r="O586" s="107">
        <v>3843</v>
      </c>
      <c r="P586" s="107">
        <v>3843</v>
      </c>
      <c r="Q586" s="107">
        <v>3843</v>
      </c>
      <c r="R586" s="107">
        <v>3843</v>
      </c>
      <c r="S586" s="107">
        <v>3843</v>
      </c>
    </row>
    <row r="587" spans="1:19">
      <c r="B587" s="4">
        <v>2008</v>
      </c>
      <c r="C587" s="105"/>
      <c r="D587" s="105"/>
      <c r="E587" s="107">
        <v>0</v>
      </c>
      <c r="F587" s="107">
        <v>0</v>
      </c>
      <c r="G587" s="107">
        <v>0</v>
      </c>
      <c r="H587" s="107">
        <v>0</v>
      </c>
      <c r="I587" s="107">
        <v>1526</v>
      </c>
      <c r="J587" s="107">
        <v>1526</v>
      </c>
      <c r="K587" s="107">
        <v>1526</v>
      </c>
      <c r="L587" s="107">
        <v>1526</v>
      </c>
      <c r="M587" s="107">
        <v>1526</v>
      </c>
      <c r="N587" s="107">
        <v>1526</v>
      </c>
      <c r="O587" s="107">
        <v>1526</v>
      </c>
      <c r="P587" s="107">
        <v>1526</v>
      </c>
      <c r="Q587" s="107">
        <v>689.87</v>
      </c>
      <c r="R587" s="107">
        <v>689.87</v>
      </c>
      <c r="S587" s="107">
        <v>689.87</v>
      </c>
    </row>
    <row r="588" spans="1:19">
      <c r="B588" s="4">
        <v>2007</v>
      </c>
      <c r="C588" s="105"/>
      <c r="D588" s="107">
        <v>0</v>
      </c>
      <c r="E588" s="107">
        <v>0</v>
      </c>
      <c r="F588" s="107">
        <v>0</v>
      </c>
      <c r="G588" s="107">
        <v>0</v>
      </c>
      <c r="H588" s="107">
        <v>0</v>
      </c>
      <c r="I588" s="107">
        <v>445</v>
      </c>
      <c r="J588" s="107">
        <v>445</v>
      </c>
      <c r="K588" s="107">
        <v>445</v>
      </c>
      <c r="L588" s="107">
        <v>445</v>
      </c>
      <c r="M588" s="107">
        <v>445</v>
      </c>
      <c r="N588" s="107">
        <v>444.82</v>
      </c>
      <c r="O588" s="107">
        <v>444.82</v>
      </c>
      <c r="P588" s="107">
        <v>444.82</v>
      </c>
      <c r="Q588" s="107">
        <v>444.82</v>
      </c>
      <c r="R588" s="107">
        <v>444.82</v>
      </c>
      <c r="S588" s="107">
        <v>444.82</v>
      </c>
    </row>
    <row r="589" spans="1:19">
      <c r="B589" s="4">
        <v>2006</v>
      </c>
      <c r="C589" s="107">
        <v>8231</v>
      </c>
      <c r="D589" s="107">
        <v>0</v>
      </c>
      <c r="E589" s="107">
        <v>0</v>
      </c>
      <c r="F589" s="107">
        <v>0</v>
      </c>
      <c r="G589" s="107">
        <v>0</v>
      </c>
      <c r="H589" s="107">
        <v>0</v>
      </c>
      <c r="I589" s="107">
        <v>8231</v>
      </c>
      <c r="J589" s="107">
        <v>8238</v>
      </c>
      <c r="K589" s="107">
        <v>8238</v>
      </c>
      <c r="L589" s="107">
        <v>8238</v>
      </c>
      <c r="M589" s="107">
        <v>8238</v>
      </c>
      <c r="N589" s="107">
        <v>8238</v>
      </c>
      <c r="O589" s="107">
        <v>8238</v>
      </c>
      <c r="P589" s="107">
        <v>8238</v>
      </c>
      <c r="Q589" s="107">
        <v>8238</v>
      </c>
      <c r="R589" s="107">
        <v>6647.12</v>
      </c>
      <c r="S589" s="107">
        <v>6647.12</v>
      </c>
    </row>
    <row r="590" spans="1:19">
      <c r="B590" s="4">
        <v>2005</v>
      </c>
      <c r="C590" s="107">
        <v>2922</v>
      </c>
      <c r="D590" s="107">
        <v>0</v>
      </c>
      <c r="E590" s="107">
        <v>0</v>
      </c>
      <c r="F590" s="107">
        <v>0</v>
      </c>
      <c r="G590" s="107">
        <v>0</v>
      </c>
      <c r="H590" s="107">
        <v>0</v>
      </c>
      <c r="I590" s="107">
        <v>2922</v>
      </c>
      <c r="J590" s="107">
        <v>2924</v>
      </c>
      <c r="K590" s="107">
        <v>2924</v>
      </c>
      <c r="L590" s="107">
        <v>2924</v>
      </c>
      <c r="M590" s="107">
        <v>2924</v>
      </c>
      <c r="N590" s="107">
        <v>2924</v>
      </c>
      <c r="O590" s="107">
        <v>2924</v>
      </c>
      <c r="P590" s="107">
        <v>2924</v>
      </c>
      <c r="Q590" s="107">
        <v>2924</v>
      </c>
      <c r="R590" s="107">
        <v>2924</v>
      </c>
      <c r="S590" s="107">
        <v>2924</v>
      </c>
    </row>
    <row r="591" spans="1:19">
      <c r="B591" s="4">
        <v>2004</v>
      </c>
      <c r="C591" s="107">
        <v>6788</v>
      </c>
      <c r="D591" s="107">
        <v>0</v>
      </c>
      <c r="E591" s="107">
        <v>0</v>
      </c>
      <c r="F591" s="107">
        <v>0</v>
      </c>
      <c r="G591" s="107">
        <v>0</v>
      </c>
      <c r="H591" s="107">
        <v>0</v>
      </c>
      <c r="I591" s="107">
        <v>6788</v>
      </c>
      <c r="J591" s="107">
        <v>6788</v>
      </c>
      <c r="K591" s="107">
        <v>6788</v>
      </c>
      <c r="L591" s="107">
        <v>6788</v>
      </c>
      <c r="M591" s="107">
        <v>6788</v>
      </c>
      <c r="N591" s="107">
        <v>6212.0999999999995</v>
      </c>
      <c r="O591" s="107">
        <v>5921.6485999999995</v>
      </c>
      <c r="P591" s="107">
        <v>5921.6485999999995</v>
      </c>
      <c r="Q591" s="107">
        <v>3355.7185999999997</v>
      </c>
      <c r="R591" s="107">
        <v>3225.1885999999995</v>
      </c>
      <c r="S591" s="107">
        <v>3225.1885999999995</v>
      </c>
    </row>
    <row r="592" spans="1:19">
      <c r="B592" s="4">
        <v>2003</v>
      </c>
      <c r="C592" s="107">
        <v>3424</v>
      </c>
      <c r="D592" s="107">
        <v>0</v>
      </c>
      <c r="E592" s="107">
        <v>0</v>
      </c>
      <c r="F592" s="107">
        <v>0</v>
      </c>
      <c r="G592" s="107">
        <v>0</v>
      </c>
      <c r="H592" s="107">
        <v>0</v>
      </c>
      <c r="I592" s="107">
        <v>3424</v>
      </c>
      <c r="J592" s="107">
        <v>3304</v>
      </c>
      <c r="K592" s="107">
        <v>2884</v>
      </c>
      <c r="L592" s="107">
        <v>2884</v>
      </c>
      <c r="M592" s="107">
        <v>2884</v>
      </c>
      <c r="N592" s="107">
        <v>2884</v>
      </c>
      <c r="O592" s="107">
        <v>2884</v>
      </c>
      <c r="P592" s="107">
        <v>2884</v>
      </c>
      <c r="Q592" s="107">
        <v>2884</v>
      </c>
      <c r="R592" s="107">
        <v>2884</v>
      </c>
      <c r="S592" s="107">
        <v>2884</v>
      </c>
    </row>
    <row r="593" spans="2:19">
      <c r="B593" s="4">
        <v>2002</v>
      </c>
      <c r="C593" s="107">
        <v>2191</v>
      </c>
      <c r="D593" s="107">
        <v>0</v>
      </c>
      <c r="E593" s="107">
        <v>0</v>
      </c>
      <c r="F593" s="107">
        <v>0</v>
      </c>
      <c r="G593" s="107">
        <v>0</v>
      </c>
      <c r="H593" s="107">
        <v>0</v>
      </c>
      <c r="I593" s="107">
        <v>2191</v>
      </c>
      <c r="J593" s="107">
        <v>2191</v>
      </c>
      <c r="K593" s="107">
        <v>2191</v>
      </c>
      <c r="L593" s="107">
        <v>2191</v>
      </c>
      <c r="M593" s="107">
        <v>2191</v>
      </c>
      <c r="N593" s="107">
        <v>2191</v>
      </c>
      <c r="O593" s="107">
        <v>2191</v>
      </c>
      <c r="P593" s="107">
        <v>2191</v>
      </c>
      <c r="Q593" s="107">
        <v>2191</v>
      </c>
      <c r="R593" s="107">
        <v>2191</v>
      </c>
      <c r="S593" s="107">
        <v>2191</v>
      </c>
    </row>
    <row r="594" spans="2:19">
      <c r="B594" s="4">
        <v>2001</v>
      </c>
      <c r="C594" s="107">
        <v>3870</v>
      </c>
      <c r="D594" s="107">
        <v>0</v>
      </c>
      <c r="E594" s="107">
        <v>0</v>
      </c>
      <c r="F594" s="107">
        <v>0</v>
      </c>
      <c r="G594" s="107">
        <v>0</v>
      </c>
      <c r="H594" s="107">
        <v>0</v>
      </c>
      <c r="I594" s="107">
        <v>3870</v>
      </c>
      <c r="J594" s="107">
        <v>3870</v>
      </c>
      <c r="K594" s="107">
        <v>1338</v>
      </c>
      <c r="L594" s="107">
        <v>1338</v>
      </c>
      <c r="M594" s="107">
        <v>1338</v>
      </c>
      <c r="N594" s="107">
        <v>1338</v>
      </c>
      <c r="O594" s="107">
        <v>1338</v>
      </c>
      <c r="P594" s="107">
        <v>1338</v>
      </c>
      <c r="Q594" s="107">
        <v>1338</v>
      </c>
      <c r="R594" s="107">
        <v>1338</v>
      </c>
      <c r="S594" s="107">
        <v>1338</v>
      </c>
    </row>
    <row r="595" spans="2:19">
      <c r="B595" s="4">
        <v>2000</v>
      </c>
      <c r="C595" s="107">
        <v>0</v>
      </c>
      <c r="D595" s="107">
        <v>0</v>
      </c>
      <c r="E595" s="107">
        <v>0</v>
      </c>
      <c r="F595" s="107">
        <v>0</v>
      </c>
      <c r="G595" s="107">
        <v>0</v>
      </c>
      <c r="H595" s="107">
        <v>0</v>
      </c>
      <c r="I595" s="107">
        <v>0</v>
      </c>
      <c r="J595" s="107">
        <v>0</v>
      </c>
      <c r="K595" s="107">
        <v>0</v>
      </c>
      <c r="L595" s="107">
        <v>0</v>
      </c>
      <c r="M595" s="107">
        <v>0</v>
      </c>
      <c r="N595" s="107">
        <v>0</v>
      </c>
      <c r="O595" s="107">
        <v>0</v>
      </c>
      <c r="P595" s="107">
        <v>0</v>
      </c>
      <c r="Q595" s="107">
        <v>0</v>
      </c>
      <c r="R595" s="107">
        <v>0</v>
      </c>
      <c r="S595" s="107">
        <v>0</v>
      </c>
    </row>
    <row r="596" spans="2:19">
      <c r="B596" s="4">
        <v>1999</v>
      </c>
      <c r="C596" s="107">
        <v>4032</v>
      </c>
      <c r="D596" s="107">
        <v>0</v>
      </c>
      <c r="E596" s="107">
        <v>0</v>
      </c>
      <c r="F596" s="107">
        <v>0</v>
      </c>
      <c r="G596" s="107">
        <v>0</v>
      </c>
      <c r="H596" s="107">
        <v>0</v>
      </c>
      <c r="I596" s="107">
        <v>4032</v>
      </c>
      <c r="J596" s="107">
        <v>4032</v>
      </c>
      <c r="K596" s="107">
        <v>524</v>
      </c>
      <c r="L596" s="107">
        <v>524</v>
      </c>
      <c r="M596" s="107">
        <v>524</v>
      </c>
      <c r="N596" s="107">
        <v>524</v>
      </c>
      <c r="O596" s="107">
        <v>524</v>
      </c>
      <c r="P596" s="107">
        <v>524</v>
      </c>
      <c r="Q596" s="107">
        <v>524</v>
      </c>
      <c r="R596" s="107">
        <v>524</v>
      </c>
      <c r="S596" s="107">
        <v>524</v>
      </c>
    </row>
    <row r="597" spans="2:19">
      <c r="B597" s="4">
        <v>1998</v>
      </c>
      <c r="C597" s="107">
        <v>1718</v>
      </c>
      <c r="D597" s="107">
        <v>0</v>
      </c>
      <c r="E597" s="107">
        <v>0</v>
      </c>
      <c r="F597" s="107">
        <v>0</v>
      </c>
      <c r="G597" s="107">
        <v>0</v>
      </c>
      <c r="H597" s="107">
        <v>0</v>
      </c>
      <c r="I597" s="107">
        <v>1718</v>
      </c>
      <c r="J597" s="107">
        <v>1718</v>
      </c>
      <c r="K597" s="107">
        <v>0</v>
      </c>
      <c r="L597" s="107">
        <v>0</v>
      </c>
      <c r="M597" s="107">
        <v>0</v>
      </c>
      <c r="N597" s="107">
        <v>0</v>
      </c>
      <c r="O597" s="107">
        <v>0</v>
      </c>
      <c r="P597" s="107">
        <v>0</v>
      </c>
      <c r="Q597" s="107">
        <v>0</v>
      </c>
      <c r="R597" s="107">
        <v>0</v>
      </c>
      <c r="S597" s="107">
        <v>0</v>
      </c>
    </row>
    <row r="598" spans="2:19">
      <c r="B598" s="4">
        <v>1997</v>
      </c>
      <c r="C598" s="107">
        <v>1503</v>
      </c>
      <c r="D598" s="107">
        <v>0</v>
      </c>
      <c r="E598" s="107">
        <v>0</v>
      </c>
      <c r="F598" s="107">
        <v>0</v>
      </c>
      <c r="G598" s="107">
        <v>0</v>
      </c>
      <c r="H598" s="107">
        <v>0</v>
      </c>
      <c r="I598" s="107">
        <v>1503</v>
      </c>
      <c r="J598" s="107">
        <v>1503</v>
      </c>
      <c r="K598" s="107">
        <v>1503</v>
      </c>
      <c r="L598" s="107">
        <v>1503</v>
      </c>
      <c r="M598" s="107">
        <v>0</v>
      </c>
      <c r="N598" s="107">
        <v>0</v>
      </c>
      <c r="O598" s="107">
        <v>0</v>
      </c>
      <c r="P598" s="107">
        <v>0</v>
      </c>
      <c r="Q598" s="107">
        <v>0</v>
      </c>
      <c r="R598" s="107">
        <v>0</v>
      </c>
      <c r="S598" s="107">
        <v>0</v>
      </c>
    </row>
    <row r="599" spans="2:19">
      <c r="B599" s="4">
        <v>1996</v>
      </c>
      <c r="C599" s="107">
        <v>31572</v>
      </c>
      <c r="D599" s="107">
        <v>0</v>
      </c>
      <c r="E599" s="107">
        <v>0</v>
      </c>
      <c r="F599" s="107">
        <v>0</v>
      </c>
      <c r="G599" s="107">
        <v>0</v>
      </c>
      <c r="H599" s="107">
        <v>0</v>
      </c>
      <c r="I599" s="107">
        <v>31572</v>
      </c>
      <c r="J599" s="107">
        <v>31572</v>
      </c>
      <c r="K599" s="107">
        <v>31572</v>
      </c>
      <c r="L599" s="107">
        <v>31572</v>
      </c>
      <c r="M599" s="107">
        <v>31572</v>
      </c>
      <c r="N599" s="107">
        <v>31572</v>
      </c>
      <c r="O599" s="107">
        <v>31572</v>
      </c>
      <c r="P599" s="107">
        <v>31572</v>
      </c>
      <c r="Q599" s="107">
        <v>31572</v>
      </c>
      <c r="R599" s="107">
        <v>31572</v>
      </c>
      <c r="S599" s="107">
        <v>31572</v>
      </c>
    </row>
    <row r="600" spans="2:19">
      <c r="B600" s="4">
        <v>1995</v>
      </c>
      <c r="C600" s="107">
        <v>20802</v>
      </c>
      <c r="D600" s="107">
        <v>0</v>
      </c>
      <c r="E600" s="107">
        <v>0</v>
      </c>
      <c r="F600" s="107">
        <v>0</v>
      </c>
      <c r="G600" s="107">
        <v>0</v>
      </c>
      <c r="H600" s="107">
        <v>0</v>
      </c>
      <c r="I600" s="107">
        <v>20802</v>
      </c>
      <c r="J600" s="107">
        <v>20802</v>
      </c>
      <c r="K600" s="107">
        <v>17373</v>
      </c>
      <c r="L600" s="107">
        <v>17373</v>
      </c>
      <c r="M600" s="107">
        <v>17373</v>
      </c>
      <c r="N600" s="107">
        <v>17373</v>
      </c>
      <c r="O600" s="107">
        <v>17373</v>
      </c>
      <c r="P600" s="107">
        <v>17373</v>
      </c>
      <c r="Q600" s="107">
        <v>17373</v>
      </c>
      <c r="R600" s="107">
        <v>17373</v>
      </c>
      <c r="S600" s="107">
        <v>17373</v>
      </c>
    </row>
    <row r="601" spans="2:19">
      <c r="B601" s="4">
        <v>1994</v>
      </c>
      <c r="C601" s="107">
        <v>312</v>
      </c>
      <c r="D601" s="107">
        <v>0</v>
      </c>
      <c r="E601" s="107">
        <v>0</v>
      </c>
      <c r="F601" s="107">
        <v>0</v>
      </c>
      <c r="G601" s="107">
        <v>0</v>
      </c>
      <c r="H601" s="107">
        <v>0</v>
      </c>
      <c r="I601" s="107">
        <v>312</v>
      </c>
      <c r="J601" s="107">
        <v>312</v>
      </c>
      <c r="K601" s="107">
        <v>0</v>
      </c>
      <c r="L601" s="107">
        <v>0</v>
      </c>
      <c r="M601" s="107">
        <v>0</v>
      </c>
      <c r="N601" s="107">
        <v>0</v>
      </c>
      <c r="O601" s="107">
        <v>0</v>
      </c>
      <c r="P601" s="107">
        <v>0</v>
      </c>
      <c r="Q601" s="107">
        <v>0</v>
      </c>
      <c r="R601" s="107">
        <v>0</v>
      </c>
      <c r="S601" s="107">
        <v>0</v>
      </c>
    </row>
    <row r="602" spans="2:19">
      <c r="B602" s="4">
        <v>1993</v>
      </c>
      <c r="C602" s="107">
        <v>8903</v>
      </c>
      <c r="D602" s="107">
        <v>0</v>
      </c>
      <c r="E602" s="107">
        <v>0</v>
      </c>
      <c r="F602" s="107">
        <v>0</v>
      </c>
      <c r="G602" s="107">
        <v>0</v>
      </c>
      <c r="H602" s="107">
        <v>0</v>
      </c>
      <c r="I602" s="107">
        <v>8903</v>
      </c>
      <c r="J602" s="107">
        <v>8903</v>
      </c>
      <c r="K602" s="107">
        <v>3983</v>
      </c>
      <c r="L602" s="107">
        <v>3983</v>
      </c>
      <c r="M602" s="107">
        <v>3083</v>
      </c>
      <c r="N602" s="107">
        <v>3083</v>
      </c>
      <c r="O602" s="107">
        <v>3083</v>
      </c>
      <c r="P602" s="107">
        <v>3083</v>
      </c>
      <c r="Q602" s="107">
        <v>1803.8600000000001</v>
      </c>
      <c r="R602" s="107">
        <v>1803.8600000000001</v>
      </c>
      <c r="S602" s="107">
        <v>1803.8600000000001</v>
      </c>
    </row>
    <row r="603" spans="2:19">
      <c r="B603" s="4">
        <v>1992</v>
      </c>
      <c r="C603" s="107">
        <v>6978</v>
      </c>
      <c r="D603" s="107">
        <v>0</v>
      </c>
      <c r="E603" s="107">
        <v>0</v>
      </c>
      <c r="F603" s="107">
        <v>0</v>
      </c>
      <c r="G603" s="107">
        <v>0</v>
      </c>
      <c r="H603" s="107">
        <v>0</v>
      </c>
      <c r="I603" s="107">
        <v>5130</v>
      </c>
      <c r="J603" s="107">
        <v>5130</v>
      </c>
      <c r="K603" s="107">
        <v>2713</v>
      </c>
      <c r="L603" s="107">
        <v>2713</v>
      </c>
      <c r="M603" s="107">
        <v>2713</v>
      </c>
      <c r="N603" s="107">
        <v>2713</v>
      </c>
      <c r="O603" s="107">
        <v>2713</v>
      </c>
      <c r="P603" s="107">
        <v>2713</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103246</v>
      </c>
      <c r="D666" s="108">
        <f>SUM(D588:D665)</f>
        <v>0</v>
      </c>
      <c r="E666" s="108">
        <f>SUM(E587:E665)</f>
        <v>0</v>
      </c>
      <c r="F666" s="108">
        <f>SUM(F586:F665)</f>
        <v>0</v>
      </c>
      <c r="G666" s="108">
        <f>SUM(G585:G665)</f>
        <v>0</v>
      </c>
      <c r="H666" s="108">
        <f>SUM(H579:H665)</f>
        <v>0</v>
      </c>
      <c r="I666" s="108">
        <f>SUM(I579:I665)</f>
        <v>146068</v>
      </c>
      <c r="J666" s="108">
        <f t="shared" ref="J666" si="9">SUM(J579:J665)</f>
        <v>153240</v>
      </c>
      <c r="K666" s="108">
        <f>SUM(K579:K665)</f>
        <v>142751</v>
      </c>
      <c r="L666" s="108">
        <f t="shared" ref="L666" si="10">SUM(L579:L665)</f>
        <v>148487</v>
      </c>
      <c r="M666" s="108">
        <f>SUM(M579:M665)</f>
        <v>154037</v>
      </c>
      <c r="N666" s="109">
        <f>SUM(N574:N665)</f>
        <v>171781.03289999999</v>
      </c>
      <c r="O666" s="109">
        <f>SUM(O574:O665)</f>
        <v>176197.58150000003</v>
      </c>
      <c r="P666" s="109">
        <f>SUM(P574:P665)</f>
        <v>180299.43150000001</v>
      </c>
      <c r="Q666" s="109">
        <f>SUM(Q574:Q665)</f>
        <v>179038.77149999997</v>
      </c>
      <c r="R666" s="109">
        <f>SUM(R573:R665)</f>
        <v>181696.92604999998</v>
      </c>
      <c r="S666" s="109">
        <f>SUM(S573:S665)</f>
        <v>190676.88569</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3097.0424399999997</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45</v>
      </c>
      <c r="D685" s="107">
        <v>0</v>
      </c>
      <c r="E685" s="107">
        <v>0</v>
      </c>
      <c r="F685" s="107">
        <v>0</v>
      </c>
      <c r="G685" s="107">
        <v>0</v>
      </c>
      <c r="H685" s="107">
        <v>0</v>
      </c>
      <c r="I685" s="107">
        <v>45</v>
      </c>
      <c r="J685" s="107">
        <v>45</v>
      </c>
      <c r="K685" s="107">
        <v>45</v>
      </c>
      <c r="L685" s="107">
        <v>45</v>
      </c>
      <c r="M685" s="107">
        <v>45</v>
      </c>
      <c r="N685" s="107">
        <v>45</v>
      </c>
      <c r="O685" s="107">
        <v>45</v>
      </c>
      <c r="P685" s="107">
        <v>45</v>
      </c>
      <c r="Q685" s="107">
        <v>45</v>
      </c>
      <c r="R685" s="107">
        <v>45</v>
      </c>
      <c r="S685" s="107">
        <v>45</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45</v>
      </c>
      <c r="D761" s="108">
        <f>SUM(D683:D760)</f>
        <v>0</v>
      </c>
      <c r="E761" s="108">
        <f>SUM(E682:E760)</f>
        <v>0</v>
      </c>
      <c r="F761" s="108">
        <f>SUM(F681:F760)</f>
        <v>0</v>
      </c>
      <c r="G761" s="108">
        <f>SUM(G680:G760)</f>
        <v>0</v>
      </c>
      <c r="H761" s="108">
        <f>SUM(H674:H760)</f>
        <v>0</v>
      </c>
      <c r="I761" s="108">
        <f>SUM(I674:I760)</f>
        <v>45</v>
      </c>
      <c r="J761" s="108">
        <f t="shared" ref="J761" si="11">SUM(J674:J760)</f>
        <v>45</v>
      </c>
      <c r="K761" s="108">
        <f>SUM(K674:K760)</f>
        <v>45</v>
      </c>
      <c r="L761" s="108">
        <f t="shared" ref="L761" si="12">SUM(L674:L760)</f>
        <v>45</v>
      </c>
      <c r="M761" s="108">
        <f>SUM(M674:M760)</f>
        <v>45</v>
      </c>
      <c r="N761" s="109">
        <f>SUM(N669:N760)</f>
        <v>45</v>
      </c>
      <c r="O761" s="109">
        <f>SUM(O669:O760)</f>
        <v>45</v>
      </c>
      <c r="P761" s="109">
        <f>SUM(P669:P760)</f>
        <v>45</v>
      </c>
      <c r="Q761" s="109">
        <f>SUM(Q669:Q760)</f>
        <v>45</v>
      </c>
      <c r="R761" s="109">
        <f>SUM(R668:R760)</f>
        <v>45</v>
      </c>
      <c r="S761" s="109">
        <f>SUM(S668:S760)</f>
        <v>3142.0424399999997</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9853.7017199999973</v>
      </c>
    </row>
    <row r="764" spans="1:19">
      <c r="A764" s="33"/>
      <c r="B764" s="4">
        <v>2021</v>
      </c>
      <c r="C764" s="105"/>
      <c r="D764" s="105"/>
      <c r="E764" s="105"/>
      <c r="F764" s="105"/>
      <c r="G764" s="105"/>
      <c r="H764" s="105"/>
      <c r="I764" s="105"/>
      <c r="J764" s="105"/>
      <c r="K764" s="105"/>
      <c r="L764" s="105"/>
      <c r="M764" s="105"/>
      <c r="N764" s="105"/>
      <c r="O764" s="105"/>
      <c r="P764" s="105"/>
      <c r="Q764" s="105"/>
      <c r="R764" s="107">
        <v>36532.78033999999</v>
      </c>
      <c r="S764" s="107">
        <v>12309.250339999991</v>
      </c>
    </row>
    <row r="765" spans="1:19">
      <c r="B765" s="4">
        <v>2020</v>
      </c>
      <c r="C765" s="105"/>
      <c r="D765" s="105"/>
      <c r="E765" s="105"/>
      <c r="F765" s="105"/>
      <c r="G765" s="105"/>
      <c r="H765" s="105"/>
      <c r="I765" s="105"/>
      <c r="J765" s="105"/>
      <c r="K765" s="105"/>
      <c r="L765" s="105"/>
      <c r="M765" s="105"/>
      <c r="N765" s="105"/>
      <c r="O765" s="105"/>
      <c r="P765" s="105"/>
      <c r="Q765" s="107">
        <v>83466</v>
      </c>
      <c r="R765" s="107">
        <v>83466</v>
      </c>
      <c r="S765" s="107">
        <v>83466</v>
      </c>
    </row>
    <row r="766" spans="1:19">
      <c r="A766" s="35"/>
      <c r="B766" s="4">
        <v>2019</v>
      </c>
      <c r="C766" s="105"/>
      <c r="D766" s="105"/>
      <c r="E766" s="105"/>
      <c r="F766" s="105"/>
      <c r="G766" s="105"/>
      <c r="H766" s="105"/>
      <c r="I766" s="105"/>
      <c r="J766" s="105"/>
      <c r="K766" s="105"/>
      <c r="L766" s="105"/>
      <c r="M766" s="105"/>
      <c r="N766" s="105"/>
      <c r="O766" s="105"/>
      <c r="P766" s="107">
        <v>76849</v>
      </c>
      <c r="Q766" s="107">
        <v>76849</v>
      </c>
      <c r="R766" s="107">
        <v>76849</v>
      </c>
      <c r="S766" s="107">
        <v>20299</v>
      </c>
    </row>
    <row r="767" spans="1:19">
      <c r="A767" s="35"/>
      <c r="B767" s="4">
        <v>2018</v>
      </c>
      <c r="C767" s="105"/>
      <c r="D767" s="105"/>
      <c r="E767" s="105"/>
      <c r="F767" s="105"/>
      <c r="G767" s="105"/>
      <c r="H767" s="105"/>
      <c r="I767" s="105"/>
      <c r="J767" s="105"/>
      <c r="K767" s="105"/>
      <c r="L767" s="105"/>
      <c r="M767" s="105"/>
      <c r="N767" s="105"/>
      <c r="O767" s="107">
        <v>25994</v>
      </c>
      <c r="P767" s="107">
        <v>25994</v>
      </c>
      <c r="Q767" s="107">
        <v>25994</v>
      </c>
      <c r="R767" s="107">
        <v>25994</v>
      </c>
      <c r="S767" s="107">
        <v>25994</v>
      </c>
    </row>
    <row r="768" spans="1:19">
      <c r="A768" s="35"/>
      <c r="B768" s="4">
        <v>2017</v>
      </c>
      <c r="C768" s="105"/>
      <c r="D768" s="105"/>
      <c r="E768" s="105"/>
      <c r="F768" s="105"/>
      <c r="G768" s="105"/>
      <c r="H768" s="105"/>
      <c r="I768" s="105"/>
      <c r="J768" s="105"/>
      <c r="K768" s="105"/>
      <c r="L768" s="105"/>
      <c r="M768" s="105"/>
      <c r="N768" s="107">
        <v>12193</v>
      </c>
      <c r="O768" s="107">
        <v>12193</v>
      </c>
      <c r="P768" s="107">
        <v>12193</v>
      </c>
      <c r="Q768" s="107">
        <v>12193</v>
      </c>
      <c r="R768" s="107">
        <v>12193</v>
      </c>
      <c r="S768" s="107">
        <v>12193</v>
      </c>
    </row>
    <row r="769" spans="2:19">
      <c r="B769" s="4">
        <v>2016</v>
      </c>
      <c r="C769" s="105"/>
      <c r="D769" s="105"/>
      <c r="E769" s="105"/>
      <c r="F769" s="105"/>
      <c r="G769" s="105"/>
      <c r="H769" s="105"/>
      <c r="I769" s="105"/>
      <c r="J769" s="105"/>
      <c r="K769" s="105"/>
      <c r="L769" s="105"/>
      <c r="M769" s="107">
        <v>5106</v>
      </c>
      <c r="N769" s="107">
        <v>5106.3342000000002</v>
      </c>
      <c r="O769" s="107">
        <v>5106.3342000000002</v>
      </c>
      <c r="P769" s="107">
        <v>5106.3342000000002</v>
      </c>
      <c r="Q769" s="107">
        <v>5106.3342000000002</v>
      </c>
      <c r="R769" s="107">
        <v>5106.3342000000002</v>
      </c>
      <c r="S769" s="107">
        <v>5106.3342000000002</v>
      </c>
    </row>
    <row r="770" spans="2:19">
      <c r="B770" s="4">
        <v>2015</v>
      </c>
      <c r="C770" s="105"/>
      <c r="D770" s="105"/>
      <c r="E770" s="105"/>
      <c r="F770" s="105"/>
      <c r="G770" s="105"/>
      <c r="H770" s="105"/>
      <c r="I770" s="105"/>
      <c r="J770" s="105"/>
      <c r="K770" s="105"/>
      <c r="L770" s="107">
        <v>17527</v>
      </c>
      <c r="M770" s="107">
        <v>17527</v>
      </c>
      <c r="N770" s="107">
        <v>17527.276499999996</v>
      </c>
      <c r="O770" s="107">
        <v>17527.276499999996</v>
      </c>
      <c r="P770" s="107">
        <v>17527.276499999996</v>
      </c>
      <c r="Q770" s="107">
        <v>17394.435239999995</v>
      </c>
      <c r="R770" s="107">
        <v>17394.435239999995</v>
      </c>
      <c r="S770" s="107">
        <v>17394.435239999995</v>
      </c>
    </row>
    <row r="771" spans="2:19">
      <c r="B771" s="4">
        <v>2014</v>
      </c>
      <c r="C771" s="105"/>
      <c r="D771" s="105"/>
      <c r="E771" s="105"/>
      <c r="F771" s="105"/>
      <c r="G771" s="105"/>
      <c r="H771" s="105"/>
      <c r="I771" s="105"/>
      <c r="J771" s="105"/>
      <c r="K771" s="107">
        <v>17102</v>
      </c>
      <c r="L771" s="107">
        <v>17102</v>
      </c>
      <c r="M771" s="107">
        <v>17102</v>
      </c>
      <c r="N771" s="107">
        <v>17101.620899999998</v>
      </c>
      <c r="O771" s="107">
        <v>17101.620899999998</v>
      </c>
      <c r="P771" s="107">
        <v>14394.195899999999</v>
      </c>
      <c r="Q771" s="107">
        <v>14394.195899999999</v>
      </c>
      <c r="R771" s="107">
        <v>14394.195899999999</v>
      </c>
      <c r="S771" s="107">
        <v>14394.195899999999</v>
      </c>
    </row>
    <row r="772" spans="2:19">
      <c r="B772" s="4">
        <v>2013</v>
      </c>
      <c r="C772" s="105"/>
      <c r="D772" s="105"/>
      <c r="E772" s="105"/>
      <c r="F772" s="105"/>
      <c r="G772" s="105"/>
      <c r="H772" s="105"/>
      <c r="I772" s="105"/>
      <c r="J772" s="107">
        <v>6522</v>
      </c>
      <c r="K772" s="107">
        <v>6522</v>
      </c>
      <c r="L772" s="107">
        <v>6522</v>
      </c>
      <c r="M772" s="107">
        <v>6522</v>
      </c>
      <c r="N772" s="107">
        <v>6522</v>
      </c>
      <c r="O772" s="107">
        <v>6522</v>
      </c>
      <c r="P772" s="107">
        <v>6522</v>
      </c>
      <c r="Q772" s="107">
        <v>6522</v>
      </c>
      <c r="R772" s="107">
        <v>6522</v>
      </c>
      <c r="S772" s="107">
        <v>6522</v>
      </c>
    </row>
    <row r="773" spans="2:19">
      <c r="B773" s="4">
        <v>2012</v>
      </c>
      <c r="C773" s="105"/>
      <c r="D773" s="105"/>
      <c r="E773" s="105"/>
      <c r="F773" s="105"/>
      <c r="G773" s="105"/>
      <c r="H773" s="105"/>
      <c r="I773" s="107">
        <v>36382</v>
      </c>
      <c r="J773" s="107">
        <v>36382</v>
      </c>
      <c r="K773" s="107">
        <v>36382</v>
      </c>
      <c r="L773" s="107">
        <v>36382</v>
      </c>
      <c r="M773" s="107">
        <v>36382</v>
      </c>
      <c r="N773" s="107">
        <v>36382</v>
      </c>
      <c r="O773" s="107">
        <v>36382</v>
      </c>
      <c r="P773" s="107">
        <v>36382</v>
      </c>
      <c r="Q773" s="107">
        <v>36382</v>
      </c>
      <c r="R773" s="107">
        <v>36382</v>
      </c>
      <c r="S773" s="107">
        <v>36382</v>
      </c>
    </row>
    <row r="774" spans="2:19">
      <c r="B774" s="4">
        <v>2011</v>
      </c>
      <c r="C774" s="105"/>
      <c r="D774" s="105"/>
      <c r="E774" s="105"/>
      <c r="F774" s="105"/>
      <c r="G774" s="105"/>
      <c r="H774" s="107">
        <v>0</v>
      </c>
      <c r="I774" s="107">
        <v>3606</v>
      </c>
      <c r="J774" s="107">
        <v>3606</v>
      </c>
      <c r="K774" s="107">
        <v>3606</v>
      </c>
      <c r="L774" s="107">
        <v>3606</v>
      </c>
      <c r="M774" s="107">
        <v>3606</v>
      </c>
      <c r="N774" s="107">
        <v>3606</v>
      </c>
      <c r="O774" s="107">
        <v>3606</v>
      </c>
      <c r="P774" s="107">
        <v>3606</v>
      </c>
      <c r="Q774" s="107">
        <v>3606</v>
      </c>
      <c r="R774" s="107">
        <v>3606</v>
      </c>
      <c r="S774" s="107">
        <v>3606</v>
      </c>
    </row>
    <row r="775" spans="2:19">
      <c r="B775" s="4">
        <v>2010</v>
      </c>
      <c r="C775" s="105"/>
      <c r="D775" s="105"/>
      <c r="E775" s="105"/>
      <c r="F775" s="105"/>
      <c r="G775" s="107">
        <v>0</v>
      </c>
      <c r="H775" s="107">
        <v>0</v>
      </c>
      <c r="I775" s="107">
        <v>7110</v>
      </c>
      <c r="J775" s="107">
        <v>7110</v>
      </c>
      <c r="K775" s="107">
        <v>7110</v>
      </c>
      <c r="L775" s="107">
        <v>7110</v>
      </c>
      <c r="M775" s="107">
        <v>7110</v>
      </c>
      <c r="N775" s="107">
        <v>7110</v>
      </c>
      <c r="O775" s="107">
        <v>7110</v>
      </c>
      <c r="P775" s="107">
        <v>7110</v>
      </c>
      <c r="Q775" s="107">
        <v>7110</v>
      </c>
      <c r="R775" s="107">
        <v>7110</v>
      </c>
      <c r="S775" s="107">
        <v>7110</v>
      </c>
    </row>
    <row r="776" spans="2:19">
      <c r="B776" s="4">
        <v>2009</v>
      </c>
      <c r="C776" s="105"/>
      <c r="D776" s="105"/>
      <c r="E776" s="105"/>
      <c r="F776" s="107">
        <v>0</v>
      </c>
      <c r="G776" s="107">
        <v>0</v>
      </c>
      <c r="H776" s="107">
        <v>0</v>
      </c>
      <c r="I776" s="107">
        <v>7236</v>
      </c>
      <c r="J776" s="107">
        <v>6311</v>
      </c>
      <c r="K776" s="107">
        <v>6311</v>
      </c>
      <c r="L776" s="107">
        <v>6311</v>
      </c>
      <c r="M776" s="107">
        <v>6311</v>
      </c>
      <c r="N776" s="107">
        <v>6311</v>
      </c>
      <c r="O776" s="107">
        <v>6311</v>
      </c>
      <c r="P776" s="107">
        <v>6311</v>
      </c>
      <c r="Q776" s="107">
        <v>6311</v>
      </c>
      <c r="R776" s="107">
        <v>6311</v>
      </c>
      <c r="S776" s="107">
        <v>6311</v>
      </c>
    </row>
    <row r="777" spans="2:19">
      <c r="B777" s="4">
        <v>2008</v>
      </c>
      <c r="C777" s="105"/>
      <c r="D777" s="105"/>
      <c r="E777" s="107">
        <v>0</v>
      </c>
      <c r="F777" s="107">
        <v>0</v>
      </c>
      <c r="G777" s="107">
        <v>0</v>
      </c>
      <c r="H777" s="107">
        <v>0</v>
      </c>
      <c r="I777" s="107">
        <v>29407</v>
      </c>
      <c r="J777" s="107">
        <v>28854</v>
      </c>
      <c r="K777" s="107">
        <v>25509</v>
      </c>
      <c r="L777" s="107">
        <v>24844</v>
      </c>
      <c r="M777" s="107">
        <v>24844</v>
      </c>
      <c r="N777" s="107">
        <v>24844</v>
      </c>
      <c r="O777" s="107">
        <v>24844</v>
      </c>
      <c r="P777" s="107">
        <v>24844</v>
      </c>
      <c r="Q777" s="107">
        <v>24844</v>
      </c>
      <c r="R777" s="107">
        <v>24844</v>
      </c>
      <c r="S777" s="107">
        <v>24844</v>
      </c>
    </row>
    <row r="778" spans="2:19">
      <c r="B778" s="4">
        <v>2007</v>
      </c>
      <c r="C778" s="105"/>
      <c r="D778" s="107">
        <v>0</v>
      </c>
      <c r="E778" s="107">
        <v>0</v>
      </c>
      <c r="F778" s="107">
        <v>0</v>
      </c>
      <c r="G778" s="107">
        <v>0</v>
      </c>
      <c r="H778" s="107">
        <v>0</v>
      </c>
      <c r="I778" s="107">
        <v>6709</v>
      </c>
      <c r="J778" s="107">
        <v>6709</v>
      </c>
      <c r="K778" s="107">
        <v>6709</v>
      </c>
      <c r="L778" s="107">
        <v>6709</v>
      </c>
      <c r="M778" s="107">
        <v>6709</v>
      </c>
      <c r="N778" s="107">
        <v>6709</v>
      </c>
      <c r="O778" s="107">
        <v>6709</v>
      </c>
      <c r="P778" s="107">
        <v>6709</v>
      </c>
      <c r="Q778" s="107">
        <v>6709</v>
      </c>
      <c r="R778" s="107">
        <v>779.23000000000047</v>
      </c>
      <c r="S778" s="107">
        <v>779.23000000000047</v>
      </c>
    </row>
    <row r="779" spans="2:19">
      <c r="B779" s="4">
        <v>2006</v>
      </c>
      <c r="C779" s="107">
        <v>21727</v>
      </c>
      <c r="D779" s="107">
        <v>0</v>
      </c>
      <c r="E779" s="107">
        <v>0</v>
      </c>
      <c r="F779" s="107">
        <v>0</v>
      </c>
      <c r="G779" s="107">
        <v>0</v>
      </c>
      <c r="H779" s="107">
        <v>0</v>
      </c>
      <c r="I779" s="107">
        <v>11456</v>
      </c>
      <c r="J779" s="107">
        <v>11456</v>
      </c>
      <c r="K779" s="107">
        <v>5198</v>
      </c>
      <c r="L779" s="107">
        <v>4475</v>
      </c>
      <c r="M779" s="107">
        <v>4475</v>
      </c>
      <c r="N779" s="107">
        <v>3467.11</v>
      </c>
      <c r="O779" s="107">
        <v>3467.11</v>
      </c>
      <c r="P779" s="107">
        <v>621.37000000000035</v>
      </c>
      <c r="Q779" s="107">
        <v>247.10000000000036</v>
      </c>
      <c r="R779" s="107">
        <v>0</v>
      </c>
      <c r="S779" s="107">
        <v>0</v>
      </c>
    </row>
    <row r="780" spans="2:19">
      <c r="B780" s="4">
        <v>2005</v>
      </c>
      <c r="C780" s="107">
        <v>15963</v>
      </c>
      <c r="D780" s="107">
        <v>0</v>
      </c>
      <c r="E780" s="107">
        <v>0</v>
      </c>
      <c r="F780" s="107">
        <v>0</v>
      </c>
      <c r="G780" s="107">
        <v>0</v>
      </c>
      <c r="H780" s="107">
        <v>0</v>
      </c>
      <c r="I780" s="107">
        <v>813</v>
      </c>
      <c r="J780" s="107">
        <v>0</v>
      </c>
      <c r="K780" s="107">
        <v>0</v>
      </c>
      <c r="L780" s="107">
        <v>0</v>
      </c>
      <c r="M780" s="107">
        <v>0</v>
      </c>
      <c r="N780" s="107">
        <v>0</v>
      </c>
      <c r="O780" s="107">
        <v>0</v>
      </c>
      <c r="P780" s="107">
        <v>0</v>
      </c>
      <c r="Q780" s="107">
        <v>0</v>
      </c>
      <c r="R780" s="107">
        <v>0</v>
      </c>
      <c r="S780" s="107">
        <v>0</v>
      </c>
    </row>
    <row r="781" spans="2:19">
      <c r="B781" s="4">
        <v>2004</v>
      </c>
      <c r="C781" s="107">
        <v>8721</v>
      </c>
      <c r="D781" s="107">
        <v>0</v>
      </c>
      <c r="E781" s="107">
        <v>0</v>
      </c>
      <c r="F781" s="107">
        <v>0</v>
      </c>
      <c r="G781" s="107">
        <v>0</v>
      </c>
      <c r="H781" s="107">
        <v>0</v>
      </c>
      <c r="I781" s="107">
        <v>4030</v>
      </c>
      <c r="J781" s="107">
        <v>3953</v>
      </c>
      <c r="K781" s="107">
        <v>3953</v>
      </c>
      <c r="L781" s="107">
        <v>3953</v>
      </c>
      <c r="M781" s="107">
        <v>2840</v>
      </c>
      <c r="N781" s="107">
        <v>0</v>
      </c>
      <c r="O781" s="107">
        <v>0</v>
      </c>
      <c r="P781" s="107">
        <v>0</v>
      </c>
      <c r="Q781" s="107">
        <v>0</v>
      </c>
      <c r="R781" s="107">
        <v>0</v>
      </c>
      <c r="S781" s="107">
        <v>0</v>
      </c>
    </row>
    <row r="782" spans="2:19">
      <c r="B782" s="4">
        <v>2003</v>
      </c>
      <c r="C782" s="107">
        <v>1434</v>
      </c>
      <c r="D782" s="107">
        <v>0</v>
      </c>
      <c r="E782" s="107">
        <v>0</v>
      </c>
      <c r="F782" s="107">
        <v>0</v>
      </c>
      <c r="G782" s="107">
        <v>0</v>
      </c>
      <c r="H782" s="107">
        <v>0</v>
      </c>
      <c r="I782" s="107">
        <v>499</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47845</v>
      </c>
      <c r="D856" s="108">
        <f>SUM(D778:D855)</f>
        <v>0</v>
      </c>
      <c r="E856" s="108">
        <f>SUM(E777:E855)</f>
        <v>0</v>
      </c>
      <c r="F856" s="108">
        <f>SUM(F776:F855)</f>
        <v>0</v>
      </c>
      <c r="G856" s="108">
        <f>SUM(G775:G855)</f>
        <v>0</v>
      </c>
      <c r="H856" s="108">
        <f>SUM(H769:H855)</f>
        <v>0</v>
      </c>
      <c r="I856" s="108">
        <f>SUM(I769:I855)</f>
        <v>107248</v>
      </c>
      <c r="J856" s="108">
        <f t="shared" ref="J856" si="13">SUM(J769:J855)</f>
        <v>110903</v>
      </c>
      <c r="K856" s="108">
        <f>SUM(K769:K855)</f>
        <v>118402</v>
      </c>
      <c r="L856" s="108">
        <f t="shared" ref="L856" si="14">SUM(L769:L855)</f>
        <v>134541</v>
      </c>
      <c r="M856" s="108">
        <f>SUM(M769:M855)</f>
        <v>138534</v>
      </c>
      <c r="N856" s="109">
        <f>SUM(N764:N855)</f>
        <v>146879.34159999999</v>
      </c>
      <c r="O856" s="109">
        <f>SUM(O764:O855)</f>
        <v>172873.34159999999</v>
      </c>
      <c r="P856" s="109">
        <f>SUM(P764:P855)</f>
        <v>244169.17659999998</v>
      </c>
      <c r="Q856" s="109">
        <f>SUM(Q764:Q855)</f>
        <v>327128.06533999997</v>
      </c>
      <c r="R856" s="109">
        <f>SUM(R763:R855)</f>
        <v>357483.97567999997</v>
      </c>
      <c r="S856" s="109">
        <f>SUM(S763:S855)</f>
        <v>286564.14739999996</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18857.440000000002</v>
      </c>
    </row>
    <row r="859" spans="1:19">
      <c r="A859" s="33"/>
      <c r="B859" s="4">
        <v>2021</v>
      </c>
      <c r="C859" s="105"/>
      <c r="D859" s="105"/>
      <c r="E859" s="105"/>
      <c r="F859" s="105"/>
      <c r="G859" s="105"/>
      <c r="H859" s="105"/>
      <c r="I859" s="105"/>
      <c r="J859" s="105"/>
      <c r="K859" s="105"/>
      <c r="L859" s="105"/>
      <c r="M859" s="105"/>
      <c r="N859" s="105"/>
      <c r="O859" s="105"/>
      <c r="P859" s="105"/>
      <c r="Q859" s="105"/>
      <c r="R859" s="107">
        <v>7389.3671599999998</v>
      </c>
      <c r="S859" s="107">
        <v>7389.3671599999998</v>
      </c>
    </row>
    <row r="860" spans="1:19">
      <c r="B860" s="4">
        <v>2020</v>
      </c>
      <c r="C860" s="105"/>
      <c r="D860" s="105"/>
      <c r="E860" s="105"/>
      <c r="F860" s="105"/>
      <c r="G860" s="105"/>
      <c r="H860" s="105"/>
      <c r="I860" s="105"/>
      <c r="J860" s="105"/>
      <c r="K860" s="105"/>
      <c r="L860" s="105"/>
      <c r="M860" s="105"/>
      <c r="N860" s="105"/>
      <c r="O860" s="105"/>
      <c r="P860" s="105"/>
      <c r="Q860" s="107">
        <v>39621</v>
      </c>
      <c r="R860" s="107">
        <v>39621</v>
      </c>
      <c r="S860" s="107">
        <v>39621</v>
      </c>
    </row>
    <row r="861" spans="1:19">
      <c r="A861" s="35"/>
      <c r="B861" s="4">
        <v>2019</v>
      </c>
      <c r="C861" s="105"/>
      <c r="D861" s="105"/>
      <c r="E861" s="105"/>
      <c r="F861" s="105"/>
      <c r="G861" s="105"/>
      <c r="H861" s="105"/>
      <c r="I861" s="105"/>
      <c r="J861" s="105"/>
      <c r="K861" s="105"/>
      <c r="L861" s="105"/>
      <c r="M861" s="105"/>
      <c r="N861" s="105"/>
      <c r="O861" s="105"/>
      <c r="P861" s="107">
        <v>8041.42</v>
      </c>
      <c r="Q861" s="107">
        <v>8041.42</v>
      </c>
      <c r="R861" s="107">
        <v>8041.42</v>
      </c>
      <c r="S861" s="107">
        <v>8041.42</v>
      </c>
    </row>
    <row r="862" spans="1:19">
      <c r="A862" s="35"/>
      <c r="B862" s="4">
        <v>2018</v>
      </c>
      <c r="C862" s="105"/>
      <c r="D862" s="105"/>
      <c r="E862" s="105"/>
      <c r="F862" s="105"/>
      <c r="G862" s="105"/>
      <c r="H862" s="105"/>
      <c r="I862" s="105"/>
      <c r="J862" s="105"/>
      <c r="K862" s="105"/>
      <c r="L862" s="105"/>
      <c r="M862" s="105"/>
      <c r="N862" s="105"/>
      <c r="O862" s="107">
        <v>25795</v>
      </c>
      <c r="P862" s="107">
        <v>25795</v>
      </c>
      <c r="Q862" s="107">
        <v>25795</v>
      </c>
      <c r="R862" s="107">
        <v>25795</v>
      </c>
      <c r="S862" s="107">
        <v>25795</v>
      </c>
    </row>
    <row r="863" spans="1:19">
      <c r="A863" s="35"/>
      <c r="B863" s="4">
        <v>2017</v>
      </c>
      <c r="C863" s="105"/>
      <c r="D863" s="105"/>
      <c r="E863" s="105"/>
      <c r="F863" s="105"/>
      <c r="G863" s="105"/>
      <c r="H863" s="105"/>
      <c r="I863" s="105"/>
      <c r="J863" s="105"/>
      <c r="K863" s="105"/>
      <c r="L863" s="105"/>
      <c r="M863" s="105"/>
      <c r="N863" s="107">
        <v>9464</v>
      </c>
      <c r="O863" s="107">
        <v>9464</v>
      </c>
      <c r="P863" s="107">
        <v>9464</v>
      </c>
      <c r="Q863" s="107">
        <v>9464</v>
      </c>
      <c r="R863" s="107">
        <v>9464</v>
      </c>
      <c r="S863" s="107">
        <v>9464</v>
      </c>
    </row>
    <row r="864" spans="1:19">
      <c r="B864" s="4">
        <v>2016</v>
      </c>
      <c r="C864" s="105"/>
      <c r="D864" s="105"/>
      <c r="E864" s="105"/>
      <c r="F864" s="105"/>
      <c r="G864" s="105"/>
      <c r="H864" s="105"/>
      <c r="I864" s="105"/>
      <c r="J864" s="105"/>
      <c r="K864" s="105"/>
      <c r="L864" s="105"/>
      <c r="M864" s="107">
        <v>19769</v>
      </c>
      <c r="N864" s="107">
        <v>19769</v>
      </c>
      <c r="O864" s="107">
        <v>19769</v>
      </c>
      <c r="P864" s="107">
        <v>19769</v>
      </c>
      <c r="Q864" s="107">
        <v>19769</v>
      </c>
      <c r="R864" s="107">
        <v>19769</v>
      </c>
      <c r="S864" s="107">
        <v>19769</v>
      </c>
    </row>
    <row r="865" spans="2:19">
      <c r="B865" s="4">
        <v>2015</v>
      </c>
      <c r="C865" s="105"/>
      <c r="D865" s="105"/>
      <c r="E865" s="105"/>
      <c r="F865" s="105"/>
      <c r="G865" s="105"/>
      <c r="H865" s="105"/>
      <c r="I865" s="105"/>
      <c r="J865" s="105"/>
      <c r="K865" s="105"/>
      <c r="L865" s="107">
        <v>11666</v>
      </c>
      <c r="M865" s="107">
        <v>11666</v>
      </c>
      <c r="N865" s="107">
        <v>11666</v>
      </c>
      <c r="O865" s="107">
        <v>11666</v>
      </c>
      <c r="P865" s="107">
        <v>11666</v>
      </c>
      <c r="Q865" s="107">
        <v>11666</v>
      </c>
      <c r="R865" s="107">
        <v>11666</v>
      </c>
      <c r="S865" s="107">
        <v>11666</v>
      </c>
    </row>
    <row r="866" spans="2:19">
      <c r="B866" s="4">
        <v>2014</v>
      </c>
      <c r="C866" s="105"/>
      <c r="D866" s="105"/>
      <c r="E866" s="105"/>
      <c r="F866" s="105"/>
      <c r="G866" s="105"/>
      <c r="H866" s="105"/>
      <c r="I866" s="105"/>
      <c r="J866" s="105"/>
      <c r="K866" s="107">
        <v>50195</v>
      </c>
      <c r="L866" s="107">
        <v>50195</v>
      </c>
      <c r="M866" s="107">
        <v>50195</v>
      </c>
      <c r="N866" s="107">
        <v>50195</v>
      </c>
      <c r="O866" s="107">
        <v>50195</v>
      </c>
      <c r="P866" s="107">
        <v>50195</v>
      </c>
      <c r="Q866" s="107">
        <v>50195</v>
      </c>
      <c r="R866" s="107">
        <v>50195</v>
      </c>
      <c r="S866" s="107">
        <v>50195</v>
      </c>
    </row>
    <row r="867" spans="2:19">
      <c r="B867" s="4">
        <v>2013</v>
      </c>
      <c r="C867" s="105"/>
      <c r="D867" s="105"/>
      <c r="E867" s="105"/>
      <c r="F867" s="105"/>
      <c r="G867" s="105"/>
      <c r="H867" s="105"/>
      <c r="I867" s="105"/>
      <c r="J867" s="107">
        <v>298</v>
      </c>
      <c r="K867" s="107">
        <v>298</v>
      </c>
      <c r="L867" s="107">
        <v>298</v>
      </c>
      <c r="M867" s="107">
        <v>298</v>
      </c>
      <c r="N867" s="107">
        <v>298</v>
      </c>
      <c r="O867" s="107">
        <v>298</v>
      </c>
      <c r="P867" s="107">
        <v>298</v>
      </c>
      <c r="Q867" s="107">
        <v>298</v>
      </c>
      <c r="R867" s="107">
        <v>298</v>
      </c>
      <c r="S867" s="107">
        <v>298</v>
      </c>
    </row>
    <row r="868" spans="2:19">
      <c r="B868" s="4">
        <v>2012</v>
      </c>
      <c r="C868" s="105"/>
      <c r="D868" s="105"/>
      <c r="E868" s="105"/>
      <c r="F868" s="105"/>
      <c r="G868" s="105"/>
      <c r="H868" s="105"/>
      <c r="I868" s="107">
        <v>1386</v>
      </c>
      <c r="J868" s="107">
        <v>1386</v>
      </c>
      <c r="K868" s="107">
        <v>1386</v>
      </c>
      <c r="L868" s="107">
        <v>1386</v>
      </c>
      <c r="M868" s="107">
        <v>1386</v>
      </c>
      <c r="N868" s="107">
        <v>1386</v>
      </c>
      <c r="O868" s="107">
        <v>1386</v>
      </c>
      <c r="P868" s="107">
        <v>1386</v>
      </c>
      <c r="Q868" s="107">
        <v>1386</v>
      </c>
      <c r="R868" s="107">
        <v>1386</v>
      </c>
      <c r="S868" s="107">
        <v>1386</v>
      </c>
    </row>
    <row r="869" spans="2:19">
      <c r="B869" s="4">
        <v>2011</v>
      </c>
      <c r="C869" s="105"/>
      <c r="D869" s="105"/>
      <c r="E869" s="105"/>
      <c r="F869" s="105"/>
      <c r="G869" s="105"/>
      <c r="H869" s="107">
        <v>0</v>
      </c>
      <c r="I869" s="107">
        <v>0</v>
      </c>
      <c r="J869" s="107">
        <v>0</v>
      </c>
      <c r="K869" s="107">
        <v>0</v>
      </c>
      <c r="L869" s="107">
        <v>0</v>
      </c>
      <c r="M869" s="107">
        <v>0</v>
      </c>
      <c r="N869" s="107">
        <v>0</v>
      </c>
      <c r="O869" s="107">
        <v>0</v>
      </c>
      <c r="P869" s="107">
        <v>0</v>
      </c>
      <c r="Q869" s="107">
        <v>0</v>
      </c>
      <c r="R869" s="107">
        <v>0</v>
      </c>
      <c r="S869" s="107">
        <v>0</v>
      </c>
    </row>
    <row r="870" spans="2:19">
      <c r="B870" s="4">
        <v>2010</v>
      </c>
      <c r="C870" s="105"/>
      <c r="D870" s="105"/>
      <c r="E870" s="105"/>
      <c r="F870" s="105"/>
      <c r="G870" s="107">
        <v>0</v>
      </c>
      <c r="H870" s="107">
        <v>0</v>
      </c>
      <c r="I870" s="107">
        <v>12346</v>
      </c>
      <c r="J870" s="107">
        <v>12346</v>
      </c>
      <c r="K870" s="107">
        <v>12346</v>
      </c>
      <c r="L870" s="107">
        <v>12346</v>
      </c>
      <c r="M870" s="107">
        <v>12346</v>
      </c>
      <c r="N870" s="107">
        <v>12346</v>
      </c>
      <c r="O870" s="107">
        <v>12346</v>
      </c>
      <c r="P870" s="107">
        <v>12346</v>
      </c>
      <c r="Q870" s="107">
        <v>12346</v>
      </c>
      <c r="R870" s="107">
        <v>12346</v>
      </c>
      <c r="S870" s="107">
        <v>12346</v>
      </c>
    </row>
    <row r="871" spans="2:19">
      <c r="B871" s="4">
        <v>2009</v>
      </c>
      <c r="C871" s="105"/>
      <c r="D871" s="105"/>
      <c r="E871" s="105"/>
      <c r="F871" s="107">
        <v>0</v>
      </c>
      <c r="G871" s="107">
        <v>0</v>
      </c>
      <c r="H871" s="107">
        <v>0</v>
      </c>
      <c r="I871" s="107">
        <v>19439</v>
      </c>
      <c r="J871" s="107">
        <v>19439</v>
      </c>
      <c r="K871" s="107">
        <v>19439</v>
      </c>
      <c r="L871" s="107">
        <v>19439</v>
      </c>
      <c r="M871" s="107">
        <v>19439</v>
      </c>
      <c r="N871" s="107">
        <v>19439</v>
      </c>
      <c r="O871" s="107">
        <v>19439</v>
      </c>
      <c r="P871" s="107">
        <v>19439</v>
      </c>
      <c r="Q871" s="107">
        <v>19439</v>
      </c>
      <c r="R871" s="107">
        <v>19439</v>
      </c>
      <c r="S871" s="107">
        <v>19439</v>
      </c>
    </row>
    <row r="872" spans="2:19">
      <c r="B872" s="4">
        <v>2008</v>
      </c>
      <c r="C872" s="105"/>
      <c r="D872" s="105"/>
      <c r="E872" s="107">
        <v>0</v>
      </c>
      <c r="F872" s="107">
        <v>0</v>
      </c>
      <c r="G872" s="107">
        <v>0</v>
      </c>
      <c r="H872" s="107">
        <v>0</v>
      </c>
      <c r="I872" s="107">
        <v>30713</v>
      </c>
      <c r="J872" s="107">
        <v>30713</v>
      </c>
      <c r="K872" s="107">
        <v>30713</v>
      </c>
      <c r="L872" s="107">
        <v>30713</v>
      </c>
      <c r="M872" s="107">
        <v>30713</v>
      </c>
      <c r="N872" s="107">
        <v>30713</v>
      </c>
      <c r="O872" s="107">
        <v>30713</v>
      </c>
      <c r="P872" s="107">
        <v>30713</v>
      </c>
      <c r="Q872" s="107">
        <v>30713</v>
      </c>
      <c r="R872" s="107">
        <v>30713</v>
      </c>
      <c r="S872" s="107">
        <v>30713</v>
      </c>
    </row>
    <row r="873" spans="2:19">
      <c r="B873" s="4">
        <v>2007</v>
      </c>
      <c r="C873" s="105"/>
      <c r="D873" s="107">
        <v>0</v>
      </c>
      <c r="E873" s="107">
        <v>0</v>
      </c>
      <c r="F873" s="107">
        <v>0</v>
      </c>
      <c r="G873" s="107">
        <v>0</v>
      </c>
      <c r="H873" s="107">
        <v>0</v>
      </c>
      <c r="I873" s="107">
        <v>21638</v>
      </c>
      <c r="J873" s="107">
        <v>21638</v>
      </c>
      <c r="K873" s="107">
        <v>16408</v>
      </c>
      <c r="L873" s="107">
        <v>16408</v>
      </c>
      <c r="M873" s="107">
        <v>16408</v>
      </c>
      <c r="N873" s="107">
        <v>16408</v>
      </c>
      <c r="O873" s="107">
        <v>16408</v>
      </c>
      <c r="P873" s="107">
        <v>16408</v>
      </c>
      <c r="Q873" s="107">
        <v>16408</v>
      </c>
      <c r="R873" s="107">
        <v>16408</v>
      </c>
      <c r="S873" s="107">
        <v>16408</v>
      </c>
    </row>
    <row r="874" spans="2:19">
      <c r="B874" s="4">
        <v>2006</v>
      </c>
      <c r="C874" s="107">
        <v>16702</v>
      </c>
      <c r="D874" s="107">
        <v>0</v>
      </c>
      <c r="E874" s="107">
        <v>0</v>
      </c>
      <c r="F874" s="107">
        <v>0</v>
      </c>
      <c r="G874" s="107">
        <v>0</v>
      </c>
      <c r="H874" s="107">
        <v>0</v>
      </c>
      <c r="I874" s="107">
        <v>16702</v>
      </c>
      <c r="J874" s="107">
        <v>16702</v>
      </c>
      <c r="K874" s="107">
        <v>16702</v>
      </c>
      <c r="L874" s="107">
        <v>14257</v>
      </c>
      <c r="M874" s="107">
        <v>11812</v>
      </c>
      <c r="N874" s="107">
        <v>11812</v>
      </c>
      <c r="O874" s="107">
        <v>11812</v>
      </c>
      <c r="P874" s="107">
        <v>11812</v>
      </c>
      <c r="Q874" s="107">
        <v>11812</v>
      </c>
      <c r="R874" s="107">
        <v>11812</v>
      </c>
      <c r="S874" s="107">
        <v>11812</v>
      </c>
    </row>
    <row r="875" spans="2:19">
      <c r="B875" s="4">
        <v>2005</v>
      </c>
      <c r="C875" s="107">
        <v>183966</v>
      </c>
      <c r="D875" s="107">
        <v>0</v>
      </c>
      <c r="E875" s="107">
        <v>0</v>
      </c>
      <c r="F875" s="107">
        <v>0</v>
      </c>
      <c r="G875" s="107">
        <v>0</v>
      </c>
      <c r="H875" s="107">
        <v>0</v>
      </c>
      <c r="I875" s="107">
        <v>183966</v>
      </c>
      <c r="J875" s="107">
        <v>183966</v>
      </c>
      <c r="K875" s="107">
        <v>183966</v>
      </c>
      <c r="L875" s="107">
        <v>183966</v>
      </c>
      <c r="M875" s="107">
        <v>183966</v>
      </c>
      <c r="N875" s="107">
        <v>183966</v>
      </c>
      <c r="O875" s="107">
        <v>183966</v>
      </c>
      <c r="P875" s="107">
        <v>183966</v>
      </c>
      <c r="Q875" s="107">
        <v>165753.58000000002</v>
      </c>
      <c r="R875" s="107">
        <v>148701.36000000002</v>
      </c>
      <c r="S875" s="107">
        <v>148701.36000000002</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370</v>
      </c>
      <c r="D877" s="107">
        <v>0</v>
      </c>
      <c r="E877" s="107">
        <v>0</v>
      </c>
      <c r="F877" s="107">
        <v>0</v>
      </c>
      <c r="G877" s="107">
        <v>0</v>
      </c>
      <c r="H877" s="107">
        <v>0</v>
      </c>
      <c r="I877" s="107">
        <v>370</v>
      </c>
      <c r="J877" s="107">
        <v>370</v>
      </c>
      <c r="K877" s="107">
        <v>370</v>
      </c>
      <c r="L877" s="107">
        <v>370</v>
      </c>
      <c r="M877" s="107">
        <v>370</v>
      </c>
      <c r="N877" s="107">
        <v>370</v>
      </c>
      <c r="O877" s="107">
        <v>370</v>
      </c>
      <c r="P877" s="107">
        <v>370</v>
      </c>
      <c r="Q877" s="107">
        <v>0</v>
      </c>
      <c r="R877" s="107">
        <v>0</v>
      </c>
      <c r="S877" s="107">
        <v>0</v>
      </c>
    </row>
    <row r="878" spans="2:19">
      <c r="B878" s="4">
        <v>2002</v>
      </c>
      <c r="C878" s="107">
        <v>10881</v>
      </c>
      <c r="D878" s="107">
        <v>0</v>
      </c>
      <c r="E878" s="107">
        <v>0</v>
      </c>
      <c r="F878" s="107">
        <v>0</v>
      </c>
      <c r="G878" s="107">
        <v>0</v>
      </c>
      <c r="H878" s="107">
        <v>0</v>
      </c>
      <c r="I878" s="107">
        <v>6684</v>
      </c>
      <c r="J878" s="107">
        <v>6684</v>
      </c>
      <c r="K878" s="107">
        <v>6684</v>
      </c>
      <c r="L878" s="107">
        <v>6684</v>
      </c>
      <c r="M878" s="107">
        <v>6684</v>
      </c>
      <c r="N878" s="107">
        <v>1861.6800000000003</v>
      </c>
      <c r="O878" s="107">
        <v>1861.6800000000003</v>
      </c>
      <c r="P878" s="107">
        <v>1682.1300000000003</v>
      </c>
      <c r="Q878" s="107">
        <v>0</v>
      </c>
      <c r="R878" s="107">
        <v>0</v>
      </c>
      <c r="S878" s="107">
        <v>0</v>
      </c>
    </row>
    <row r="879" spans="2:19">
      <c r="B879" s="4">
        <v>2001</v>
      </c>
      <c r="C879" s="107">
        <v>40063</v>
      </c>
      <c r="D879" s="107">
        <v>0</v>
      </c>
      <c r="E879" s="107">
        <v>0</v>
      </c>
      <c r="F879" s="107">
        <v>0</v>
      </c>
      <c r="G879" s="107">
        <v>0</v>
      </c>
      <c r="H879" s="107">
        <v>0</v>
      </c>
      <c r="I879" s="107">
        <v>40063</v>
      </c>
      <c r="J879" s="107">
        <v>40063</v>
      </c>
      <c r="K879" s="107">
        <v>40063</v>
      </c>
      <c r="L879" s="107">
        <v>40063</v>
      </c>
      <c r="M879" s="107">
        <v>40063</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12038</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3326</v>
      </c>
      <c r="D886" s="107">
        <v>0</v>
      </c>
      <c r="E886" s="107">
        <v>0</v>
      </c>
      <c r="F886" s="107">
        <v>0</v>
      </c>
      <c r="G886" s="107">
        <v>0</v>
      </c>
      <c r="H886" s="107">
        <v>0</v>
      </c>
      <c r="I886" s="107">
        <v>416</v>
      </c>
      <c r="J886" s="107">
        <v>416</v>
      </c>
      <c r="K886" s="107">
        <v>416</v>
      </c>
      <c r="L886" s="107">
        <v>416</v>
      </c>
      <c r="M886" s="107">
        <v>416</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267346</v>
      </c>
      <c r="D951" s="108">
        <f>SUM(D873:D950)</f>
        <v>0</v>
      </c>
      <c r="E951" s="108">
        <f>SUM(E872:E950)</f>
        <v>0</v>
      </c>
      <c r="F951" s="108">
        <f>SUM(F871:F950)</f>
        <v>0</v>
      </c>
      <c r="G951" s="108">
        <f>SUM(G870:G950)</f>
        <v>0</v>
      </c>
      <c r="H951" s="108">
        <f>SUM(H864:H950)</f>
        <v>0</v>
      </c>
      <c r="I951" s="108">
        <f>SUM(I864:I950)</f>
        <v>333723</v>
      </c>
      <c r="J951" s="108">
        <f t="shared" ref="J951" si="15">SUM(J864:J950)</f>
        <v>334021</v>
      </c>
      <c r="K951" s="108">
        <f>SUM(K864:K950)</f>
        <v>378986</v>
      </c>
      <c r="L951" s="108">
        <f t="shared" ref="L951" si="16">SUM(L864:L950)</f>
        <v>388207</v>
      </c>
      <c r="M951" s="108">
        <f>SUM(M864:M950)</f>
        <v>405531</v>
      </c>
      <c r="N951" s="109">
        <f>SUM(N859:N950)</f>
        <v>369693.68</v>
      </c>
      <c r="O951" s="109">
        <f>SUM(O859:O950)</f>
        <v>395488.68</v>
      </c>
      <c r="P951" s="109">
        <f>SUM(P859:P950)</f>
        <v>403350.55</v>
      </c>
      <c r="Q951" s="109">
        <f>SUM(Q859:Q950)</f>
        <v>422707</v>
      </c>
      <c r="R951" s="109">
        <f>SUM(R858:R950)</f>
        <v>413044.14716000005</v>
      </c>
      <c r="S951" s="109">
        <f>SUM(S858:S950)</f>
        <v>431901.58716</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35141</v>
      </c>
      <c r="P957" s="107">
        <v>35141</v>
      </c>
      <c r="Q957" s="107">
        <v>35141</v>
      </c>
      <c r="R957" s="107">
        <v>35141</v>
      </c>
      <c r="S957" s="107">
        <v>35141</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134</v>
      </c>
      <c r="N959" s="107">
        <v>134</v>
      </c>
      <c r="O959" s="107">
        <v>134</v>
      </c>
      <c r="P959" s="107">
        <v>134</v>
      </c>
      <c r="Q959" s="107">
        <v>134</v>
      </c>
      <c r="R959" s="107">
        <v>134</v>
      </c>
      <c r="S959" s="107">
        <v>134</v>
      </c>
    </row>
    <row r="960" spans="1:19">
      <c r="B960" s="4">
        <v>2015</v>
      </c>
      <c r="C960" s="105"/>
      <c r="D960" s="105"/>
      <c r="E960" s="105"/>
      <c r="F960" s="105"/>
      <c r="G960" s="105"/>
      <c r="H960" s="105"/>
      <c r="I960" s="105"/>
      <c r="J960" s="105"/>
      <c r="K960" s="105"/>
      <c r="L960" s="107">
        <v>30800</v>
      </c>
      <c r="M960" s="107">
        <v>30800</v>
      </c>
      <c r="N960" s="107">
        <v>30800</v>
      </c>
      <c r="O960" s="107">
        <v>30800</v>
      </c>
      <c r="P960" s="107">
        <v>30800</v>
      </c>
      <c r="Q960" s="107">
        <v>30800</v>
      </c>
      <c r="R960" s="107">
        <v>30800</v>
      </c>
      <c r="S960" s="107">
        <v>30800</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12024</v>
      </c>
      <c r="K962" s="107">
        <v>12024</v>
      </c>
      <c r="L962" s="107">
        <v>12024</v>
      </c>
      <c r="M962" s="107">
        <v>12024</v>
      </c>
      <c r="N962" s="107">
        <v>12024</v>
      </c>
      <c r="O962" s="107">
        <v>12024</v>
      </c>
      <c r="P962" s="107">
        <v>12024</v>
      </c>
      <c r="Q962" s="107">
        <v>12024</v>
      </c>
      <c r="R962" s="107">
        <v>12024</v>
      </c>
      <c r="S962" s="107">
        <v>12024</v>
      </c>
    </row>
    <row r="963" spans="2:19">
      <c r="B963" s="4">
        <v>2012</v>
      </c>
      <c r="C963" s="105"/>
      <c r="D963" s="105"/>
      <c r="E963" s="105"/>
      <c r="F963" s="105"/>
      <c r="G963" s="105"/>
      <c r="H963" s="105"/>
      <c r="I963" s="107">
        <v>27303</v>
      </c>
      <c r="J963" s="107">
        <v>27303</v>
      </c>
      <c r="K963" s="107">
        <v>27303</v>
      </c>
      <c r="L963" s="107">
        <v>27303</v>
      </c>
      <c r="M963" s="107">
        <v>27303</v>
      </c>
      <c r="N963" s="107">
        <v>27303</v>
      </c>
      <c r="O963" s="107">
        <v>27303</v>
      </c>
      <c r="P963" s="107">
        <v>27303</v>
      </c>
      <c r="Q963" s="107">
        <v>27303</v>
      </c>
      <c r="R963" s="107">
        <v>27303</v>
      </c>
      <c r="S963" s="107">
        <v>27303</v>
      </c>
    </row>
    <row r="964" spans="2:19">
      <c r="B964" s="4">
        <v>2011</v>
      </c>
      <c r="C964" s="105"/>
      <c r="D964" s="105"/>
      <c r="E964" s="105"/>
      <c r="F964" s="105"/>
      <c r="G964" s="105"/>
      <c r="H964" s="107">
        <v>0</v>
      </c>
      <c r="I964" s="107">
        <v>119777</v>
      </c>
      <c r="J964" s="107">
        <v>119777</v>
      </c>
      <c r="K964" s="107">
        <v>119777</v>
      </c>
      <c r="L964" s="107">
        <v>119777</v>
      </c>
      <c r="M964" s="107">
        <v>117384</v>
      </c>
      <c r="N964" s="107">
        <v>117384</v>
      </c>
      <c r="O964" s="107">
        <v>117384</v>
      </c>
      <c r="P964" s="107">
        <v>117384</v>
      </c>
      <c r="Q964" s="107">
        <v>117384</v>
      </c>
      <c r="R964" s="107">
        <v>117384</v>
      </c>
      <c r="S964" s="107">
        <v>117384</v>
      </c>
    </row>
    <row r="965" spans="2:19">
      <c r="B965" s="4">
        <v>2010</v>
      </c>
      <c r="C965" s="105"/>
      <c r="D965" s="105"/>
      <c r="E965" s="105"/>
      <c r="F965" s="105"/>
      <c r="G965" s="107">
        <v>0</v>
      </c>
      <c r="H965" s="107">
        <v>0</v>
      </c>
      <c r="I965" s="107">
        <v>12095</v>
      </c>
      <c r="J965" s="107">
        <v>12095</v>
      </c>
      <c r="K965" s="107">
        <v>12095</v>
      </c>
      <c r="L965" s="107">
        <v>18</v>
      </c>
      <c r="M965" s="107">
        <v>18</v>
      </c>
      <c r="N965" s="107">
        <v>18</v>
      </c>
      <c r="O965" s="107">
        <v>18</v>
      </c>
      <c r="P965" s="107">
        <v>18</v>
      </c>
      <c r="Q965" s="107">
        <v>18</v>
      </c>
      <c r="R965" s="107">
        <v>18</v>
      </c>
      <c r="S965" s="107">
        <v>18</v>
      </c>
    </row>
    <row r="966" spans="2:19">
      <c r="B966" s="4">
        <v>2009</v>
      </c>
      <c r="C966" s="105"/>
      <c r="D966" s="105"/>
      <c r="E966" s="105"/>
      <c r="F966" s="107">
        <v>0</v>
      </c>
      <c r="G966" s="107">
        <v>0</v>
      </c>
      <c r="H966" s="107">
        <v>0</v>
      </c>
      <c r="I966" s="107">
        <v>71590</v>
      </c>
      <c r="J966" s="107">
        <v>71590</v>
      </c>
      <c r="K966" s="107">
        <v>71590</v>
      </c>
      <c r="L966" s="107">
        <v>71590</v>
      </c>
      <c r="M966" s="107">
        <v>71590</v>
      </c>
      <c r="N966" s="107">
        <v>71590</v>
      </c>
      <c r="O966" s="107">
        <v>71590</v>
      </c>
      <c r="P966" s="107">
        <v>71590</v>
      </c>
      <c r="Q966" s="107">
        <v>71590</v>
      </c>
      <c r="R966" s="107">
        <v>71590</v>
      </c>
      <c r="S966" s="107">
        <v>71590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17193</v>
      </c>
      <c r="J968" s="107">
        <v>17193</v>
      </c>
      <c r="K968" s="107">
        <v>17193</v>
      </c>
      <c r="L968" s="107">
        <v>0</v>
      </c>
      <c r="M968" s="107">
        <v>0</v>
      </c>
      <c r="N968" s="107">
        <v>0</v>
      </c>
      <c r="O968" s="107">
        <v>0</v>
      </c>
      <c r="P968" s="107">
        <v>0</v>
      </c>
      <c r="Q968" s="107">
        <v>0</v>
      </c>
      <c r="R968" s="107">
        <v>0</v>
      </c>
      <c r="S968" s="107">
        <v>0</v>
      </c>
    </row>
    <row r="969" spans="2:19">
      <c r="B969" s="4">
        <v>2006</v>
      </c>
      <c r="C969" s="107">
        <v>10994</v>
      </c>
      <c r="D969" s="107">
        <v>0</v>
      </c>
      <c r="E969" s="107">
        <v>0</v>
      </c>
      <c r="F969" s="107">
        <v>0</v>
      </c>
      <c r="G969" s="107">
        <v>0</v>
      </c>
      <c r="H969" s="107">
        <v>0</v>
      </c>
      <c r="I969" s="107">
        <v>10994</v>
      </c>
      <c r="J969" s="107">
        <v>10994</v>
      </c>
      <c r="K969" s="107">
        <v>10994</v>
      </c>
      <c r="L969" s="107">
        <v>10994</v>
      </c>
      <c r="M969" s="107">
        <v>10994</v>
      </c>
      <c r="N969" s="107">
        <v>10994</v>
      </c>
      <c r="O969" s="107">
        <v>10994</v>
      </c>
      <c r="P969" s="107">
        <v>10994</v>
      </c>
      <c r="Q969" s="107">
        <v>10994</v>
      </c>
      <c r="R969" s="107">
        <v>10994</v>
      </c>
      <c r="S969" s="107">
        <v>10994</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24746</v>
      </c>
      <c r="D973" s="107">
        <v>0</v>
      </c>
      <c r="E973" s="107">
        <v>0</v>
      </c>
      <c r="F973" s="107">
        <v>0</v>
      </c>
      <c r="G973" s="107">
        <v>0</v>
      </c>
      <c r="H973" s="107">
        <v>0</v>
      </c>
      <c r="I973" s="107">
        <v>11503</v>
      </c>
      <c r="J973" s="107">
        <v>0</v>
      </c>
      <c r="K973" s="107">
        <v>0</v>
      </c>
      <c r="L973" s="107">
        <v>0</v>
      </c>
      <c r="M973" s="107">
        <v>0</v>
      </c>
      <c r="N973" s="107">
        <v>0</v>
      </c>
      <c r="O973" s="107">
        <v>0</v>
      </c>
      <c r="P973" s="107">
        <v>0</v>
      </c>
      <c r="Q973" s="107">
        <v>0</v>
      </c>
      <c r="R973" s="107">
        <v>0</v>
      </c>
      <c r="S973" s="107">
        <v>0</v>
      </c>
    </row>
    <row r="974" spans="2:19">
      <c r="B974" s="4">
        <v>2001</v>
      </c>
      <c r="C974" s="107">
        <v>25919</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49621</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556</v>
      </c>
      <c r="D977" s="107">
        <v>0</v>
      </c>
      <c r="E977" s="107">
        <v>0</v>
      </c>
      <c r="F977" s="107">
        <v>0</v>
      </c>
      <c r="G977" s="107">
        <v>0</v>
      </c>
      <c r="H977" s="107">
        <v>0</v>
      </c>
      <c r="I977" s="107">
        <v>556</v>
      </c>
      <c r="J977" s="107">
        <v>0</v>
      </c>
      <c r="K977" s="107">
        <v>0</v>
      </c>
      <c r="L977" s="107">
        <v>0</v>
      </c>
      <c r="M977" s="107">
        <v>0</v>
      </c>
      <c r="N977" s="107">
        <v>0</v>
      </c>
      <c r="O977" s="107">
        <v>0</v>
      </c>
      <c r="P977" s="107">
        <v>0</v>
      </c>
      <c r="Q977" s="107">
        <v>0</v>
      </c>
      <c r="R977" s="107">
        <v>0</v>
      </c>
      <c r="S977" s="107">
        <v>0</v>
      </c>
    </row>
    <row r="978" spans="2:19">
      <c r="B978" s="4">
        <v>1997</v>
      </c>
      <c r="C978" s="107">
        <v>7705</v>
      </c>
      <c r="D978" s="107">
        <v>0</v>
      </c>
      <c r="E978" s="107">
        <v>0</v>
      </c>
      <c r="F978" s="107">
        <v>0</v>
      </c>
      <c r="G978" s="107">
        <v>0</v>
      </c>
      <c r="H978" s="107">
        <v>0</v>
      </c>
      <c r="I978" s="107">
        <v>7705</v>
      </c>
      <c r="J978" s="107">
        <v>7705</v>
      </c>
      <c r="K978" s="107">
        <v>7705</v>
      </c>
      <c r="L978" s="107">
        <v>7705</v>
      </c>
      <c r="M978" s="107">
        <v>7705</v>
      </c>
      <c r="N978" s="107">
        <v>7705</v>
      </c>
      <c r="O978" s="107">
        <v>7705</v>
      </c>
      <c r="P978" s="107">
        <v>7705</v>
      </c>
      <c r="Q978" s="107">
        <v>7705</v>
      </c>
      <c r="R978" s="107">
        <v>7705</v>
      </c>
      <c r="S978" s="107">
        <v>7705</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119541</v>
      </c>
      <c r="D1046" s="108">
        <f>SUM(D968:D1045)</f>
        <v>0</v>
      </c>
      <c r="E1046" s="108">
        <f>SUM(E967:E1045)</f>
        <v>0</v>
      </c>
      <c r="F1046" s="108">
        <f>SUM(F966:F1045)</f>
        <v>0</v>
      </c>
      <c r="G1046" s="108">
        <f>SUM(G965:G1045)</f>
        <v>0</v>
      </c>
      <c r="H1046" s="108">
        <f>SUM(H959:H1045)</f>
        <v>0</v>
      </c>
      <c r="I1046" s="108">
        <f>SUM(I959:I1045)</f>
        <v>278716</v>
      </c>
      <c r="J1046" s="108">
        <f t="shared" ref="J1046" si="17">SUM(J959:J1045)</f>
        <v>278681</v>
      </c>
      <c r="K1046" s="108">
        <f>SUM(K959:K1045)</f>
        <v>278681</v>
      </c>
      <c r="L1046" s="108">
        <f t="shared" ref="L1046" si="18">SUM(L959:L1045)</f>
        <v>280211</v>
      </c>
      <c r="M1046" s="108">
        <f>SUM(M959:M1045)</f>
        <v>277952</v>
      </c>
      <c r="N1046" s="109">
        <f>SUM(N954:N1045)</f>
        <v>277952</v>
      </c>
      <c r="O1046" s="109">
        <f>SUM(O954:O1045)</f>
        <v>313093</v>
      </c>
      <c r="P1046" s="109">
        <f>SUM(P954:P1045)</f>
        <v>313093</v>
      </c>
      <c r="Q1046" s="109">
        <f>SUM(Q954:Q1045)</f>
        <v>313093</v>
      </c>
      <c r="R1046" s="109">
        <f>SUM(R953:R1045)</f>
        <v>313093</v>
      </c>
      <c r="S1046" s="109">
        <f>SUM(S953:S1045)</f>
        <v>313093</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807</v>
      </c>
      <c r="J1190" s="107">
        <v>807</v>
      </c>
      <c r="K1190" s="107">
        <v>807</v>
      </c>
      <c r="L1190" s="107">
        <v>807</v>
      </c>
      <c r="M1190" s="107">
        <v>807</v>
      </c>
      <c r="N1190" s="107">
        <v>807</v>
      </c>
      <c r="O1190" s="107">
        <v>807</v>
      </c>
      <c r="P1190" s="107">
        <v>807</v>
      </c>
      <c r="Q1190" s="107">
        <v>807</v>
      </c>
      <c r="R1190" s="107">
        <v>807</v>
      </c>
      <c r="S1190" s="107">
        <v>807</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1116</v>
      </c>
      <c r="J1195" s="107">
        <v>1116</v>
      </c>
      <c r="K1195" s="107">
        <v>1116</v>
      </c>
      <c r="L1195" s="107">
        <v>1116</v>
      </c>
      <c r="M1195" s="107">
        <v>1116</v>
      </c>
      <c r="N1195" s="107">
        <v>1116</v>
      </c>
      <c r="O1195" s="107">
        <v>1116</v>
      </c>
      <c r="P1195" s="107">
        <v>1116</v>
      </c>
      <c r="Q1195" s="107">
        <v>1116</v>
      </c>
      <c r="R1195" s="107">
        <v>1116</v>
      </c>
      <c r="S1195" s="107">
        <v>1116</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1923</v>
      </c>
      <c r="J1236" s="108">
        <f t="shared" ref="J1236" si="21">SUM(J1149:J1235)</f>
        <v>1923</v>
      </c>
      <c r="K1236" s="108">
        <f>SUM(K1149:K1235)</f>
        <v>1923</v>
      </c>
      <c r="L1236" s="108">
        <f t="shared" ref="L1236" si="22">SUM(L1149:L1235)</f>
        <v>1923</v>
      </c>
      <c r="M1236" s="108">
        <f>SUM(M1149:M1235)</f>
        <v>1923</v>
      </c>
      <c r="N1236" s="109">
        <f>SUM(N1144:N1235)</f>
        <v>1923</v>
      </c>
      <c r="O1236" s="109">
        <f>SUM(O1144:O1235)</f>
        <v>1923</v>
      </c>
      <c r="P1236" s="109">
        <f>SUM(P1144:P1235)</f>
        <v>1923</v>
      </c>
      <c r="Q1236" s="109">
        <f>SUM(Q1144:Q1235)</f>
        <v>1923</v>
      </c>
      <c r="R1236" s="109">
        <f>SUM(R1143:R1235)</f>
        <v>1923</v>
      </c>
      <c r="S1236" s="109">
        <f>SUM(S1143:S1235)</f>
        <v>1923</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107</v>
      </c>
      <c r="J1821" s="107">
        <v>107</v>
      </c>
      <c r="K1821" s="107">
        <v>107</v>
      </c>
      <c r="L1821" s="107">
        <v>107</v>
      </c>
      <c r="M1821" s="107">
        <v>107</v>
      </c>
      <c r="N1821" s="107">
        <v>107</v>
      </c>
      <c r="O1821" s="107">
        <v>107</v>
      </c>
      <c r="P1821" s="107">
        <v>107</v>
      </c>
      <c r="Q1821" s="107">
        <v>107</v>
      </c>
      <c r="R1821" s="107">
        <v>107</v>
      </c>
      <c r="S1821" s="107">
        <v>107</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40</v>
      </c>
      <c r="D1825" s="107">
        <v>0</v>
      </c>
      <c r="E1825" s="107">
        <v>0</v>
      </c>
      <c r="F1825" s="107">
        <v>0</v>
      </c>
      <c r="G1825" s="107">
        <v>0</v>
      </c>
      <c r="H1825" s="107">
        <v>0</v>
      </c>
      <c r="I1825" s="107">
        <v>40</v>
      </c>
      <c r="J1825" s="107">
        <v>40</v>
      </c>
      <c r="K1825" s="107">
        <v>40</v>
      </c>
      <c r="L1825" s="107">
        <v>40</v>
      </c>
      <c r="M1825" s="107">
        <v>40</v>
      </c>
      <c r="N1825" s="107">
        <v>40</v>
      </c>
      <c r="O1825" s="107">
        <v>40</v>
      </c>
      <c r="P1825" s="107">
        <v>40</v>
      </c>
      <c r="Q1825" s="107">
        <v>40</v>
      </c>
      <c r="R1825" s="107">
        <v>40</v>
      </c>
      <c r="S1825" s="107">
        <v>40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40</v>
      </c>
      <c r="D1901" s="108">
        <f>SUM(D1823:D1900)</f>
        <v>0</v>
      </c>
      <c r="E1901" s="108">
        <f>SUM(E1822:E1900)</f>
        <v>0</v>
      </c>
      <c r="F1901" s="108">
        <f>SUM(F1821:F1900)</f>
        <v>0</v>
      </c>
      <c r="G1901" s="108">
        <f>SUM(G1820:G1900)</f>
        <v>0</v>
      </c>
      <c r="H1901" s="108">
        <f>SUM(H1814:H1900)</f>
        <v>0</v>
      </c>
      <c r="I1901" s="108">
        <f>SUM(I1814:I1900)</f>
        <v>147</v>
      </c>
      <c r="J1901" s="108">
        <f t="shared" ref="J1901" si="35">SUM(J1814:J1900)</f>
        <v>147</v>
      </c>
      <c r="K1901" s="108">
        <f>SUM(K1814:K1900)</f>
        <v>147</v>
      </c>
      <c r="L1901" s="108">
        <f t="shared" ref="L1901" si="36">SUM(L1814:L1900)</f>
        <v>147</v>
      </c>
      <c r="M1901" s="108">
        <f>SUM(M1814:M1900)</f>
        <v>147</v>
      </c>
      <c r="N1901" s="109">
        <f>SUM(N1809:N1900)</f>
        <v>147</v>
      </c>
      <c r="O1901" s="109">
        <f>SUM(O1809:O1900)</f>
        <v>147</v>
      </c>
      <c r="P1901" s="109">
        <f>SUM(P1809:P1900)</f>
        <v>147</v>
      </c>
      <c r="Q1901" s="109">
        <f>SUM(Q1809:Q1900)</f>
        <v>147</v>
      </c>
      <c r="R1901" s="109">
        <f>SUM(R1808:R1900)</f>
        <v>147</v>
      </c>
      <c r="S1901" s="109">
        <f>SUM(S1808:S1900)</f>
        <v>147</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96276.340000000011</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231111.78</v>
      </c>
      <c r="S1904" s="107">
        <v>231111.78</v>
      </c>
    </row>
    <row r="1905" spans="1:19">
      <c r="B1905" s="4">
        <v>2020</v>
      </c>
      <c r="C1905" s="105"/>
      <c r="D1905" s="105"/>
      <c r="E1905" s="105"/>
      <c r="F1905" s="105"/>
      <c r="G1905" s="105"/>
      <c r="H1905" s="105"/>
      <c r="I1905" s="105"/>
      <c r="J1905" s="105"/>
      <c r="K1905" s="105"/>
      <c r="L1905" s="105"/>
      <c r="M1905" s="105"/>
      <c r="N1905" s="105"/>
      <c r="O1905" s="105"/>
      <c r="P1905" s="105"/>
      <c r="Q1905" s="107">
        <v>95556</v>
      </c>
      <c r="R1905" s="107">
        <v>95556</v>
      </c>
      <c r="S1905" s="107">
        <v>95556</v>
      </c>
    </row>
    <row r="1906" spans="1:19">
      <c r="A1906" s="35"/>
      <c r="B1906" s="4">
        <v>2019</v>
      </c>
      <c r="C1906" s="105"/>
      <c r="D1906" s="105"/>
      <c r="E1906" s="105"/>
      <c r="F1906" s="105"/>
      <c r="G1906" s="105"/>
      <c r="H1906" s="105"/>
      <c r="I1906" s="105"/>
      <c r="J1906" s="105"/>
      <c r="K1906" s="105"/>
      <c r="L1906" s="105"/>
      <c r="M1906" s="105"/>
      <c r="N1906" s="105"/>
      <c r="O1906" s="105"/>
      <c r="P1906" s="107">
        <v>90485</v>
      </c>
      <c r="Q1906" s="107">
        <v>90485</v>
      </c>
      <c r="R1906" s="107">
        <v>90485</v>
      </c>
      <c r="S1906" s="107">
        <v>90485</v>
      </c>
    </row>
    <row r="1907" spans="1:19">
      <c r="A1907" s="35"/>
      <c r="B1907" s="4">
        <v>2018</v>
      </c>
      <c r="C1907" s="105"/>
      <c r="D1907" s="105"/>
      <c r="E1907" s="105"/>
      <c r="F1907" s="105"/>
      <c r="G1907" s="105"/>
      <c r="H1907" s="105"/>
      <c r="I1907" s="105"/>
      <c r="J1907" s="105"/>
      <c r="K1907" s="105"/>
      <c r="L1907" s="105"/>
      <c r="M1907" s="105"/>
      <c r="N1907" s="105"/>
      <c r="O1907" s="107">
        <v>454598</v>
      </c>
      <c r="P1907" s="107">
        <v>454598</v>
      </c>
      <c r="Q1907" s="107">
        <v>454598</v>
      </c>
      <c r="R1907" s="107">
        <v>454598</v>
      </c>
      <c r="S1907" s="107">
        <v>454598</v>
      </c>
    </row>
    <row r="1908" spans="1:19">
      <c r="A1908" s="35"/>
      <c r="B1908" s="4">
        <v>2017</v>
      </c>
      <c r="C1908" s="105"/>
      <c r="D1908" s="105"/>
      <c r="E1908" s="105"/>
      <c r="F1908" s="105"/>
      <c r="G1908" s="105"/>
      <c r="H1908" s="105"/>
      <c r="I1908" s="105"/>
      <c r="J1908" s="105"/>
      <c r="K1908" s="105"/>
      <c r="L1908" s="105"/>
      <c r="M1908" s="105"/>
      <c r="N1908" s="107">
        <v>248250</v>
      </c>
      <c r="O1908" s="107">
        <v>248250</v>
      </c>
      <c r="P1908" s="107">
        <v>248250</v>
      </c>
      <c r="Q1908" s="107">
        <v>248250</v>
      </c>
      <c r="R1908" s="107">
        <v>248250</v>
      </c>
      <c r="S1908" s="107">
        <v>248250</v>
      </c>
    </row>
    <row r="1909" spans="1:19">
      <c r="B1909" s="4">
        <v>2016</v>
      </c>
      <c r="C1909" s="105"/>
      <c r="D1909" s="105"/>
      <c r="E1909" s="105"/>
      <c r="F1909" s="105"/>
      <c r="G1909" s="105"/>
      <c r="H1909" s="105"/>
      <c r="I1909" s="105"/>
      <c r="J1909" s="105"/>
      <c r="K1909" s="105"/>
      <c r="L1909" s="105"/>
      <c r="M1909" s="107">
        <v>251230.61</v>
      </c>
      <c r="N1909" s="107">
        <v>251230.61</v>
      </c>
      <c r="O1909" s="107">
        <v>251230.61</v>
      </c>
      <c r="P1909" s="107">
        <v>251230.61</v>
      </c>
      <c r="Q1909" s="107">
        <v>251230.61</v>
      </c>
      <c r="R1909" s="107">
        <v>251230.61</v>
      </c>
      <c r="S1909" s="107">
        <v>251230.61</v>
      </c>
    </row>
    <row r="1910" spans="1:19">
      <c r="B1910" s="4">
        <v>2015</v>
      </c>
      <c r="C1910" s="105"/>
      <c r="D1910" s="105"/>
      <c r="E1910" s="105"/>
      <c r="F1910" s="105"/>
      <c r="G1910" s="105"/>
      <c r="H1910" s="105"/>
      <c r="I1910" s="105"/>
      <c r="J1910" s="105"/>
      <c r="K1910" s="105"/>
      <c r="L1910" s="107">
        <v>221083</v>
      </c>
      <c r="M1910" s="107">
        <v>221083.16</v>
      </c>
      <c r="N1910" s="107">
        <v>221083.16</v>
      </c>
      <c r="O1910" s="107">
        <v>221083.16</v>
      </c>
      <c r="P1910" s="107">
        <v>221083.16</v>
      </c>
      <c r="Q1910" s="107">
        <v>221083.16</v>
      </c>
      <c r="R1910" s="107">
        <v>221083.16</v>
      </c>
      <c r="S1910" s="107">
        <v>221083.16</v>
      </c>
    </row>
    <row r="1911" spans="1:19">
      <c r="B1911" s="4">
        <v>2014</v>
      </c>
      <c r="C1911" s="105"/>
      <c r="D1911" s="105"/>
      <c r="E1911" s="105"/>
      <c r="F1911" s="105"/>
      <c r="G1911" s="105"/>
      <c r="H1911" s="105"/>
      <c r="I1911" s="105"/>
      <c r="J1911" s="105"/>
      <c r="K1911" s="107">
        <v>462740</v>
      </c>
      <c r="L1911" s="107">
        <v>462740</v>
      </c>
      <c r="M1911" s="107">
        <v>462739.61</v>
      </c>
      <c r="N1911" s="107">
        <v>462739.61</v>
      </c>
      <c r="O1911" s="107">
        <v>462739.61</v>
      </c>
      <c r="P1911" s="107">
        <v>462739.61</v>
      </c>
      <c r="Q1911" s="107">
        <v>462739.61</v>
      </c>
      <c r="R1911" s="107">
        <v>462739.61</v>
      </c>
      <c r="S1911" s="107">
        <v>462739.61</v>
      </c>
    </row>
    <row r="1912" spans="1:19">
      <c r="B1912" s="4">
        <v>2013</v>
      </c>
      <c r="C1912" s="105"/>
      <c r="D1912" s="105"/>
      <c r="E1912" s="105"/>
      <c r="F1912" s="105"/>
      <c r="G1912" s="105"/>
      <c r="H1912" s="105"/>
      <c r="I1912" s="105"/>
      <c r="J1912" s="107">
        <v>98100</v>
      </c>
      <c r="K1912" s="107">
        <v>98100</v>
      </c>
      <c r="L1912" s="107">
        <v>98100</v>
      </c>
      <c r="M1912" s="107">
        <v>98099.58</v>
      </c>
      <c r="N1912" s="107">
        <v>98099.58</v>
      </c>
      <c r="O1912" s="107">
        <v>98099.58</v>
      </c>
      <c r="P1912" s="107">
        <v>98099.58</v>
      </c>
      <c r="Q1912" s="107">
        <v>98099.58</v>
      </c>
      <c r="R1912" s="107">
        <v>98099.58</v>
      </c>
      <c r="S1912" s="107">
        <v>98099.58</v>
      </c>
    </row>
    <row r="1913" spans="1:19">
      <c r="B1913" s="4">
        <v>2012</v>
      </c>
      <c r="C1913" s="105"/>
      <c r="D1913" s="105"/>
      <c r="E1913" s="105"/>
      <c r="F1913" s="105"/>
      <c r="G1913" s="105"/>
      <c r="H1913" s="105"/>
      <c r="I1913" s="107">
        <v>566601</v>
      </c>
      <c r="J1913" s="107">
        <v>566601</v>
      </c>
      <c r="K1913" s="107">
        <v>566601</v>
      </c>
      <c r="L1913" s="107">
        <v>566601</v>
      </c>
      <c r="M1913" s="107">
        <v>566601.44999999995</v>
      </c>
      <c r="N1913" s="107">
        <v>566601.44999999995</v>
      </c>
      <c r="O1913" s="107">
        <v>566601.44999999995</v>
      </c>
      <c r="P1913" s="107">
        <v>566601.44999999995</v>
      </c>
      <c r="Q1913" s="107">
        <v>566601.44999999995</v>
      </c>
      <c r="R1913" s="107">
        <v>566601.44999999995</v>
      </c>
      <c r="S1913" s="107">
        <v>566601.44999999995</v>
      </c>
    </row>
    <row r="1914" spans="1:19">
      <c r="B1914" s="4">
        <v>2011</v>
      </c>
      <c r="C1914" s="105"/>
      <c r="D1914" s="105"/>
      <c r="E1914" s="105"/>
      <c r="F1914" s="105"/>
      <c r="G1914" s="105"/>
      <c r="H1914" s="107">
        <v>0</v>
      </c>
      <c r="I1914" s="107">
        <v>1448944.24</v>
      </c>
      <c r="J1914" s="107">
        <v>1448944.24</v>
      </c>
      <c r="K1914" s="107">
        <v>1448944.24</v>
      </c>
      <c r="L1914" s="107">
        <v>1448944.24</v>
      </c>
      <c r="M1914" s="107">
        <v>1448944.24</v>
      </c>
      <c r="N1914" s="107">
        <v>1448944.24</v>
      </c>
      <c r="O1914" s="107">
        <v>1448944.24</v>
      </c>
      <c r="P1914" s="107">
        <v>1448944.24</v>
      </c>
      <c r="Q1914" s="107">
        <v>1448944.24</v>
      </c>
      <c r="R1914" s="107">
        <v>1448944.24</v>
      </c>
      <c r="S1914" s="107">
        <v>1448944.24</v>
      </c>
    </row>
    <row r="1915" spans="1:19">
      <c r="B1915" s="4">
        <v>2010</v>
      </c>
      <c r="C1915" s="105"/>
      <c r="D1915" s="105"/>
      <c r="E1915" s="105"/>
      <c r="F1915" s="105"/>
      <c r="G1915" s="107">
        <v>0</v>
      </c>
      <c r="H1915" s="107">
        <v>0</v>
      </c>
      <c r="I1915" s="107">
        <v>94174.66</v>
      </c>
      <c r="J1915" s="107">
        <v>94174.66</v>
      </c>
      <c r="K1915" s="107">
        <v>94174.66</v>
      </c>
      <c r="L1915" s="107">
        <v>94174.66</v>
      </c>
      <c r="M1915" s="107">
        <v>94174.66</v>
      </c>
      <c r="N1915" s="107">
        <v>94174.66</v>
      </c>
      <c r="O1915" s="107">
        <v>94174.66</v>
      </c>
      <c r="P1915" s="107">
        <v>94174.66</v>
      </c>
      <c r="Q1915" s="107">
        <v>94174.66</v>
      </c>
      <c r="R1915" s="107">
        <v>94174.66</v>
      </c>
      <c r="S1915" s="107">
        <v>94174.66</v>
      </c>
    </row>
    <row r="1916" spans="1:19">
      <c r="B1916" s="4">
        <v>2009</v>
      </c>
      <c r="C1916" s="105"/>
      <c r="D1916" s="105"/>
      <c r="E1916" s="105"/>
      <c r="F1916" s="107">
        <v>0</v>
      </c>
      <c r="G1916" s="107">
        <v>0</v>
      </c>
      <c r="H1916" s="107">
        <v>0</v>
      </c>
      <c r="I1916" s="107">
        <v>121044.69</v>
      </c>
      <c r="J1916" s="107">
        <v>121044.69</v>
      </c>
      <c r="K1916" s="107">
        <v>121044.69</v>
      </c>
      <c r="L1916" s="107">
        <v>121044.69</v>
      </c>
      <c r="M1916" s="107">
        <v>121044.69</v>
      </c>
      <c r="N1916" s="107">
        <v>121044.69</v>
      </c>
      <c r="O1916" s="107">
        <v>121044.69</v>
      </c>
      <c r="P1916" s="107">
        <v>121044.69</v>
      </c>
      <c r="Q1916" s="107">
        <v>121044.69</v>
      </c>
      <c r="R1916" s="107">
        <v>121044.69</v>
      </c>
      <c r="S1916" s="107">
        <v>121044.69</v>
      </c>
    </row>
    <row r="1917" spans="1:19">
      <c r="B1917" s="4">
        <v>2008</v>
      </c>
      <c r="C1917" s="105"/>
      <c r="D1917" s="105"/>
      <c r="E1917" s="107">
        <v>0</v>
      </c>
      <c r="F1917" s="107">
        <v>0</v>
      </c>
      <c r="G1917" s="107">
        <v>0</v>
      </c>
      <c r="H1917" s="107">
        <v>0</v>
      </c>
      <c r="I1917" s="107">
        <v>93505</v>
      </c>
      <c r="J1917" s="107">
        <v>93505</v>
      </c>
      <c r="K1917" s="107">
        <v>93505</v>
      </c>
      <c r="L1917" s="107">
        <v>93505</v>
      </c>
      <c r="M1917" s="107">
        <v>93505</v>
      </c>
      <c r="N1917" s="107">
        <v>93505</v>
      </c>
      <c r="O1917" s="107">
        <v>93505</v>
      </c>
      <c r="P1917" s="107">
        <v>93505</v>
      </c>
      <c r="Q1917" s="107">
        <v>93505</v>
      </c>
      <c r="R1917" s="107">
        <v>93505</v>
      </c>
      <c r="S1917" s="107">
        <v>93505</v>
      </c>
    </row>
    <row r="1918" spans="1:19">
      <c r="B1918" s="4">
        <v>2007</v>
      </c>
      <c r="C1918" s="105"/>
      <c r="D1918" s="107">
        <v>0</v>
      </c>
      <c r="E1918" s="107">
        <v>0</v>
      </c>
      <c r="F1918" s="107">
        <v>0</v>
      </c>
      <c r="G1918" s="107">
        <v>0</v>
      </c>
      <c r="H1918" s="107">
        <v>0</v>
      </c>
      <c r="I1918" s="107">
        <v>263850.64</v>
      </c>
      <c r="J1918" s="107">
        <v>263850.64</v>
      </c>
      <c r="K1918" s="107">
        <v>263850.64</v>
      </c>
      <c r="L1918" s="107">
        <v>263850.64</v>
      </c>
      <c r="M1918" s="107">
        <v>263850.64</v>
      </c>
      <c r="N1918" s="107">
        <v>263850.64</v>
      </c>
      <c r="O1918" s="107">
        <v>263850.64</v>
      </c>
      <c r="P1918" s="107">
        <v>263850.64</v>
      </c>
      <c r="Q1918" s="107">
        <v>263850.64</v>
      </c>
      <c r="R1918" s="107">
        <v>263850.64</v>
      </c>
      <c r="S1918" s="107">
        <v>263850.64</v>
      </c>
    </row>
    <row r="1919" spans="1:19">
      <c r="B1919" s="4">
        <v>2006</v>
      </c>
      <c r="C1919" s="107">
        <v>143354</v>
      </c>
      <c r="D1919" s="107">
        <v>0</v>
      </c>
      <c r="E1919" s="107">
        <v>0</v>
      </c>
      <c r="F1919" s="107">
        <v>0</v>
      </c>
      <c r="G1919" s="107">
        <v>0</v>
      </c>
      <c r="H1919" s="107">
        <v>0</v>
      </c>
      <c r="I1919" s="107">
        <v>166386.49</v>
      </c>
      <c r="J1919" s="107">
        <v>166386.49</v>
      </c>
      <c r="K1919" s="107">
        <v>166386.49</v>
      </c>
      <c r="L1919" s="107">
        <v>166386.49</v>
      </c>
      <c r="M1919" s="107">
        <v>166386.49</v>
      </c>
      <c r="N1919" s="107">
        <v>166386.49</v>
      </c>
      <c r="O1919" s="107">
        <v>166386.49</v>
      </c>
      <c r="P1919" s="107">
        <v>166386.49</v>
      </c>
      <c r="Q1919" s="107">
        <v>166386.49</v>
      </c>
      <c r="R1919" s="107">
        <v>166386.49</v>
      </c>
      <c r="S1919" s="107">
        <v>166386.49</v>
      </c>
    </row>
    <row r="1920" spans="1:19">
      <c r="B1920" s="4">
        <v>2005</v>
      </c>
      <c r="C1920" s="107">
        <v>273715</v>
      </c>
      <c r="D1920" s="107">
        <v>0</v>
      </c>
      <c r="E1920" s="107">
        <v>0</v>
      </c>
      <c r="F1920" s="107">
        <v>0</v>
      </c>
      <c r="G1920" s="107">
        <v>0</v>
      </c>
      <c r="H1920" s="107">
        <v>0</v>
      </c>
      <c r="I1920" s="107">
        <v>274382.27</v>
      </c>
      <c r="J1920" s="107">
        <v>274382.27</v>
      </c>
      <c r="K1920" s="107">
        <v>274382.27</v>
      </c>
      <c r="L1920" s="107">
        <v>274382.27</v>
      </c>
      <c r="M1920" s="107">
        <v>274382.27</v>
      </c>
      <c r="N1920" s="107">
        <v>274382.27</v>
      </c>
      <c r="O1920" s="107">
        <v>274382.27</v>
      </c>
      <c r="P1920" s="107">
        <v>274382.27</v>
      </c>
      <c r="Q1920" s="107">
        <v>274382.27</v>
      </c>
      <c r="R1920" s="107">
        <v>274382.27</v>
      </c>
      <c r="S1920" s="107">
        <v>274382.27</v>
      </c>
    </row>
    <row r="1921" spans="2:19">
      <c r="B1921" s="4">
        <v>2004</v>
      </c>
      <c r="C1921" s="107">
        <v>158077</v>
      </c>
      <c r="D1921" s="107">
        <v>0</v>
      </c>
      <c r="E1921" s="107">
        <v>0</v>
      </c>
      <c r="F1921" s="107">
        <v>0</v>
      </c>
      <c r="G1921" s="107">
        <v>0</v>
      </c>
      <c r="H1921" s="107">
        <v>0</v>
      </c>
      <c r="I1921" s="107">
        <v>158076.6</v>
      </c>
      <c r="J1921" s="107">
        <v>158076.6</v>
      </c>
      <c r="K1921" s="107">
        <v>158076.6</v>
      </c>
      <c r="L1921" s="107">
        <v>158076.6</v>
      </c>
      <c r="M1921" s="107">
        <v>158076.6</v>
      </c>
      <c r="N1921" s="107">
        <v>158076.6</v>
      </c>
      <c r="O1921" s="107">
        <v>158076.6</v>
      </c>
      <c r="P1921" s="107">
        <v>158076.6</v>
      </c>
      <c r="Q1921" s="107">
        <v>158076.6</v>
      </c>
      <c r="R1921" s="107">
        <v>158076.6</v>
      </c>
      <c r="S1921" s="107">
        <v>158076.6</v>
      </c>
    </row>
    <row r="1922" spans="2:19">
      <c r="B1922" s="4">
        <v>2003</v>
      </c>
      <c r="C1922" s="107">
        <v>200667</v>
      </c>
      <c r="D1922" s="107">
        <v>0</v>
      </c>
      <c r="E1922" s="107">
        <v>0</v>
      </c>
      <c r="F1922" s="107">
        <v>0</v>
      </c>
      <c r="G1922" s="107">
        <v>0</v>
      </c>
      <c r="H1922" s="107">
        <v>0</v>
      </c>
      <c r="I1922" s="107">
        <v>234883.11</v>
      </c>
      <c r="J1922" s="107">
        <v>234883.11</v>
      </c>
      <c r="K1922" s="107">
        <v>234883.11</v>
      </c>
      <c r="L1922" s="107">
        <v>234883.11</v>
      </c>
      <c r="M1922" s="107">
        <v>234883.11</v>
      </c>
      <c r="N1922" s="107">
        <v>234883.11</v>
      </c>
      <c r="O1922" s="107">
        <v>234883.11</v>
      </c>
      <c r="P1922" s="107">
        <v>234883.11</v>
      </c>
      <c r="Q1922" s="107">
        <v>234883.11</v>
      </c>
      <c r="R1922" s="107">
        <v>234883.11</v>
      </c>
      <c r="S1922" s="107">
        <v>234883.11</v>
      </c>
    </row>
    <row r="1923" spans="2:19">
      <c r="B1923" s="4">
        <v>2002</v>
      </c>
      <c r="C1923" s="107">
        <v>51379</v>
      </c>
      <c r="D1923" s="107">
        <v>0</v>
      </c>
      <c r="E1923" s="107">
        <v>0</v>
      </c>
      <c r="F1923" s="107">
        <v>0</v>
      </c>
      <c r="G1923" s="107">
        <v>0</v>
      </c>
      <c r="H1923" s="107">
        <v>0</v>
      </c>
      <c r="I1923" s="107">
        <v>146591.60999999999</v>
      </c>
      <c r="J1923" s="107">
        <v>146591.60999999999</v>
      </c>
      <c r="K1923" s="107">
        <v>146591.60999999999</v>
      </c>
      <c r="L1923" s="107">
        <v>146591.60999999999</v>
      </c>
      <c r="M1923" s="107">
        <v>146591.60999999999</v>
      </c>
      <c r="N1923" s="107">
        <v>146591.60999999999</v>
      </c>
      <c r="O1923" s="107">
        <v>146591.60999999999</v>
      </c>
      <c r="P1923" s="107">
        <v>146591.60999999999</v>
      </c>
      <c r="Q1923" s="107">
        <v>146591.60999999999</v>
      </c>
      <c r="R1923" s="107">
        <v>146591.60999999999</v>
      </c>
      <c r="S1923" s="107">
        <v>146591.60999999999</v>
      </c>
    </row>
    <row r="1924" spans="2:19">
      <c r="B1924" s="4">
        <v>2001</v>
      </c>
      <c r="C1924" s="107">
        <v>94708</v>
      </c>
      <c r="D1924" s="107">
        <v>0</v>
      </c>
      <c r="E1924" s="107">
        <v>0</v>
      </c>
      <c r="F1924" s="107">
        <v>0</v>
      </c>
      <c r="G1924" s="107">
        <v>0</v>
      </c>
      <c r="H1924" s="107">
        <v>0</v>
      </c>
      <c r="I1924" s="107">
        <v>115891.06</v>
      </c>
      <c r="J1924" s="107">
        <v>115891.06</v>
      </c>
      <c r="K1924" s="107">
        <v>115891.06</v>
      </c>
      <c r="L1924" s="107">
        <v>115891.06</v>
      </c>
      <c r="M1924" s="107">
        <v>115891.06</v>
      </c>
      <c r="N1924" s="107">
        <v>115891.06</v>
      </c>
      <c r="O1924" s="107">
        <v>115891.06</v>
      </c>
      <c r="P1924" s="107">
        <v>115891.06</v>
      </c>
      <c r="Q1924" s="107">
        <v>115891.06</v>
      </c>
      <c r="R1924" s="107">
        <v>115891.06</v>
      </c>
      <c r="S1924" s="107">
        <v>115891.06</v>
      </c>
    </row>
    <row r="1925" spans="2:19">
      <c r="B1925" s="4">
        <v>2000</v>
      </c>
      <c r="C1925" s="107">
        <v>7885</v>
      </c>
      <c r="D1925" s="107">
        <v>0</v>
      </c>
      <c r="E1925" s="107">
        <v>0</v>
      </c>
      <c r="F1925" s="107">
        <v>0</v>
      </c>
      <c r="G1925" s="107">
        <v>0</v>
      </c>
      <c r="H1925" s="107">
        <v>0</v>
      </c>
      <c r="I1925" s="107">
        <v>11538.2</v>
      </c>
      <c r="J1925" s="107">
        <v>11538.2</v>
      </c>
      <c r="K1925" s="107">
        <v>11538.2</v>
      </c>
      <c r="L1925" s="107">
        <v>11538.2</v>
      </c>
      <c r="M1925" s="107">
        <v>11538.2</v>
      </c>
      <c r="N1925" s="107">
        <v>11538.2</v>
      </c>
      <c r="O1925" s="107">
        <v>11538.2</v>
      </c>
      <c r="P1925" s="107">
        <v>11538.2</v>
      </c>
      <c r="Q1925" s="107">
        <v>11538.2</v>
      </c>
      <c r="R1925" s="107">
        <v>11538.2</v>
      </c>
      <c r="S1925" s="107">
        <v>11538.2</v>
      </c>
    </row>
    <row r="1926" spans="2:19">
      <c r="B1926" s="4">
        <v>1999</v>
      </c>
      <c r="C1926" s="107">
        <v>15990</v>
      </c>
      <c r="D1926" s="107">
        <v>0</v>
      </c>
      <c r="E1926" s="107">
        <v>0</v>
      </c>
      <c r="F1926" s="107">
        <v>0</v>
      </c>
      <c r="G1926" s="107">
        <v>0</v>
      </c>
      <c r="H1926" s="107">
        <v>0</v>
      </c>
      <c r="I1926" s="107">
        <v>34463.259999999995</v>
      </c>
      <c r="J1926" s="107">
        <v>34463.259999999995</v>
      </c>
      <c r="K1926" s="107">
        <v>34463.259999999995</v>
      </c>
      <c r="L1926" s="107">
        <v>34463.259999999995</v>
      </c>
      <c r="M1926" s="107">
        <v>34463.259999999995</v>
      </c>
      <c r="N1926" s="107">
        <v>34463.259999999995</v>
      </c>
      <c r="O1926" s="107">
        <v>34463.259999999995</v>
      </c>
      <c r="P1926" s="107">
        <v>34463.259999999995</v>
      </c>
      <c r="Q1926" s="107">
        <v>34463.259999999995</v>
      </c>
      <c r="R1926" s="107">
        <v>34463.259999999995</v>
      </c>
      <c r="S1926" s="107">
        <v>34463.259999999995</v>
      </c>
    </row>
    <row r="1927" spans="2:19">
      <c r="B1927" s="4">
        <v>1998</v>
      </c>
      <c r="C1927" s="107">
        <v>89768</v>
      </c>
      <c r="D1927" s="107">
        <v>0</v>
      </c>
      <c r="E1927" s="107">
        <v>0</v>
      </c>
      <c r="F1927" s="107">
        <v>0</v>
      </c>
      <c r="G1927" s="107">
        <v>0</v>
      </c>
      <c r="H1927" s="107">
        <v>0</v>
      </c>
      <c r="I1927" s="107">
        <v>102876.52</v>
      </c>
      <c r="J1927" s="107">
        <v>102876.52</v>
      </c>
      <c r="K1927" s="107">
        <v>102876.52</v>
      </c>
      <c r="L1927" s="107">
        <v>102876.52</v>
      </c>
      <c r="M1927" s="107">
        <v>102876.52</v>
      </c>
      <c r="N1927" s="107">
        <v>102876.52</v>
      </c>
      <c r="O1927" s="107">
        <v>102876.52</v>
      </c>
      <c r="P1927" s="107">
        <v>102876.52</v>
      </c>
      <c r="Q1927" s="107">
        <v>102876.52</v>
      </c>
      <c r="R1927" s="107">
        <v>102876.52</v>
      </c>
      <c r="S1927" s="107">
        <v>102876.52</v>
      </c>
    </row>
    <row r="1928" spans="2:19">
      <c r="B1928" s="4">
        <v>1997</v>
      </c>
      <c r="C1928" s="107">
        <v>53034</v>
      </c>
      <c r="D1928" s="107">
        <v>0</v>
      </c>
      <c r="E1928" s="107">
        <v>0</v>
      </c>
      <c r="F1928" s="107">
        <v>0</v>
      </c>
      <c r="G1928" s="107">
        <v>0</v>
      </c>
      <c r="H1928" s="107">
        <v>0</v>
      </c>
      <c r="I1928" s="107">
        <v>165181.69</v>
      </c>
      <c r="J1928" s="107">
        <v>165181.69</v>
      </c>
      <c r="K1928" s="107">
        <v>165181.69</v>
      </c>
      <c r="L1928" s="107">
        <v>165181.69</v>
      </c>
      <c r="M1928" s="107">
        <v>165181.69</v>
      </c>
      <c r="N1928" s="107">
        <v>165181.69</v>
      </c>
      <c r="O1928" s="107">
        <v>165181.69</v>
      </c>
      <c r="P1928" s="107">
        <v>165181.69</v>
      </c>
      <c r="Q1928" s="107">
        <v>165181.69</v>
      </c>
      <c r="R1928" s="107">
        <v>165181.69</v>
      </c>
      <c r="S1928" s="107">
        <v>165181.69</v>
      </c>
    </row>
    <row r="1929" spans="2:19">
      <c r="B1929" s="4">
        <v>1996</v>
      </c>
      <c r="C1929" s="107">
        <v>178985</v>
      </c>
      <c r="D1929" s="107">
        <v>0</v>
      </c>
      <c r="E1929" s="107">
        <v>0</v>
      </c>
      <c r="F1929" s="107">
        <v>0</v>
      </c>
      <c r="G1929" s="107">
        <v>0</v>
      </c>
      <c r="H1929" s="107">
        <v>0</v>
      </c>
      <c r="I1929" s="107">
        <v>178985</v>
      </c>
      <c r="J1929" s="107">
        <v>178985</v>
      </c>
      <c r="K1929" s="107">
        <v>178985</v>
      </c>
      <c r="L1929" s="107">
        <v>178985</v>
      </c>
      <c r="M1929" s="107">
        <v>178985</v>
      </c>
      <c r="N1929" s="107">
        <v>178985</v>
      </c>
      <c r="O1929" s="107">
        <v>178985</v>
      </c>
      <c r="P1929" s="107">
        <v>178985</v>
      </c>
      <c r="Q1929" s="107">
        <v>178985</v>
      </c>
      <c r="R1929" s="107">
        <v>178985</v>
      </c>
      <c r="S1929" s="107">
        <v>178985</v>
      </c>
    </row>
    <row r="1930" spans="2:19">
      <c r="B1930" s="4">
        <v>1995</v>
      </c>
      <c r="C1930" s="107">
        <v>146544</v>
      </c>
      <c r="D1930" s="107">
        <v>0</v>
      </c>
      <c r="E1930" s="107">
        <v>0</v>
      </c>
      <c r="F1930" s="107">
        <v>0</v>
      </c>
      <c r="G1930" s="107">
        <v>0</v>
      </c>
      <c r="H1930" s="107">
        <v>0</v>
      </c>
      <c r="I1930" s="107">
        <v>168364.91999999998</v>
      </c>
      <c r="J1930" s="107">
        <v>168364.91999999998</v>
      </c>
      <c r="K1930" s="107">
        <v>168364.91999999998</v>
      </c>
      <c r="L1930" s="107">
        <v>168364.91999999998</v>
      </c>
      <c r="M1930" s="107">
        <v>168364.91999999998</v>
      </c>
      <c r="N1930" s="107">
        <v>168364.91999999998</v>
      </c>
      <c r="O1930" s="107">
        <v>168364.91999999998</v>
      </c>
      <c r="P1930" s="107">
        <v>168364.91999999998</v>
      </c>
      <c r="Q1930" s="107">
        <v>168364.91999999998</v>
      </c>
      <c r="R1930" s="107">
        <v>168364.91999999998</v>
      </c>
      <c r="S1930" s="107">
        <v>168364.91999999998</v>
      </c>
    </row>
    <row r="1931" spans="2:19">
      <c r="B1931" s="4">
        <v>1994</v>
      </c>
      <c r="C1931" s="107">
        <v>314913</v>
      </c>
      <c r="D1931" s="107">
        <v>0</v>
      </c>
      <c r="E1931" s="107">
        <v>0</v>
      </c>
      <c r="F1931" s="107">
        <v>0</v>
      </c>
      <c r="G1931" s="107">
        <v>0</v>
      </c>
      <c r="H1931" s="107">
        <v>0</v>
      </c>
      <c r="I1931" s="107">
        <v>353841.95</v>
      </c>
      <c r="J1931" s="107">
        <v>353841.95</v>
      </c>
      <c r="K1931" s="107">
        <v>353841.95</v>
      </c>
      <c r="L1931" s="107">
        <v>353841.95</v>
      </c>
      <c r="M1931" s="107">
        <v>353841.95</v>
      </c>
      <c r="N1931" s="107">
        <v>353841.95</v>
      </c>
      <c r="O1931" s="107">
        <v>353841.95</v>
      </c>
      <c r="P1931" s="107">
        <v>353841.95</v>
      </c>
      <c r="Q1931" s="107">
        <v>353841.95</v>
      </c>
      <c r="R1931" s="107">
        <v>353841.95</v>
      </c>
      <c r="S1931" s="107">
        <v>353841.95</v>
      </c>
    </row>
    <row r="1932" spans="2:19">
      <c r="B1932" s="4">
        <v>1993</v>
      </c>
      <c r="C1932" s="107">
        <v>291967</v>
      </c>
      <c r="D1932" s="107">
        <v>0</v>
      </c>
      <c r="E1932" s="107">
        <v>0</v>
      </c>
      <c r="F1932" s="107">
        <v>0</v>
      </c>
      <c r="G1932" s="107">
        <v>0</v>
      </c>
      <c r="H1932" s="107">
        <v>0</v>
      </c>
      <c r="I1932" s="107">
        <v>339850.95</v>
      </c>
      <c r="J1932" s="107">
        <v>339850.95</v>
      </c>
      <c r="K1932" s="107">
        <v>339850.95</v>
      </c>
      <c r="L1932" s="107">
        <v>339850.95</v>
      </c>
      <c r="M1932" s="107">
        <v>339850.95</v>
      </c>
      <c r="N1932" s="107">
        <v>339850.95</v>
      </c>
      <c r="O1932" s="107">
        <v>339850.95</v>
      </c>
      <c r="P1932" s="107">
        <v>339850.95</v>
      </c>
      <c r="Q1932" s="107">
        <v>339850.95</v>
      </c>
      <c r="R1932" s="107">
        <v>339850.95</v>
      </c>
      <c r="S1932" s="107">
        <v>339850.95</v>
      </c>
    </row>
    <row r="1933" spans="2:19">
      <c r="B1933" s="4">
        <v>1992</v>
      </c>
      <c r="C1933" s="107">
        <v>0</v>
      </c>
      <c r="D1933" s="107">
        <v>0</v>
      </c>
      <c r="E1933" s="107">
        <v>0</v>
      </c>
      <c r="F1933" s="107">
        <v>0</v>
      </c>
      <c r="G1933" s="107">
        <v>0</v>
      </c>
      <c r="H1933" s="107">
        <v>0</v>
      </c>
      <c r="I1933" s="107">
        <v>52867.4</v>
      </c>
      <c r="J1933" s="107">
        <v>52867.4</v>
      </c>
      <c r="K1933" s="107">
        <v>52867.4</v>
      </c>
      <c r="L1933" s="107">
        <v>52867.4</v>
      </c>
      <c r="M1933" s="107">
        <v>52867.4</v>
      </c>
      <c r="N1933" s="107">
        <v>52867.4</v>
      </c>
      <c r="O1933" s="107">
        <v>52867.4</v>
      </c>
      <c r="P1933" s="107">
        <v>52867.4</v>
      </c>
      <c r="Q1933" s="107">
        <v>52867.4</v>
      </c>
      <c r="R1933" s="107">
        <v>52867.4</v>
      </c>
      <c r="S1933" s="107">
        <v>52867.4</v>
      </c>
    </row>
    <row r="1934" spans="2:19">
      <c r="B1934" s="4">
        <v>1991</v>
      </c>
      <c r="C1934" s="107">
        <v>529903</v>
      </c>
      <c r="D1934" s="107">
        <v>0</v>
      </c>
      <c r="E1934" s="107">
        <v>0</v>
      </c>
      <c r="F1934" s="107">
        <v>0</v>
      </c>
      <c r="G1934" s="107">
        <v>0</v>
      </c>
      <c r="H1934" s="107">
        <v>0</v>
      </c>
      <c r="I1934" s="107">
        <v>529903.13400000008</v>
      </c>
      <c r="J1934" s="107">
        <v>529903.13400000008</v>
      </c>
      <c r="K1934" s="107">
        <v>529903.13400000008</v>
      </c>
      <c r="L1934" s="107">
        <v>529903.13400000008</v>
      </c>
      <c r="M1934" s="107">
        <v>529903.13400000008</v>
      </c>
      <c r="N1934" s="107">
        <v>529903.13400000008</v>
      </c>
      <c r="O1934" s="107">
        <v>529903.13400000008</v>
      </c>
      <c r="P1934" s="107">
        <v>529903.13400000008</v>
      </c>
      <c r="Q1934" s="107">
        <v>529903.13400000008</v>
      </c>
      <c r="R1934" s="107">
        <v>529903.13400000008</v>
      </c>
      <c r="S1934" s="107">
        <v>529903.13400000008</v>
      </c>
    </row>
    <row r="1935" spans="2:19">
      <c r="B1935" s="4">
        <v>1990</v>
      </c>
      <c r="C1935" s="107">
        <v>0</v>
      </c>
      <c r="D1935" s="107">
        <v>0</v>
      </c>
      <c r="E1935" s="107">
        <v>0</v>
      </c>
      <c r="F1935" s="107">
        <v>0</v>
      </c>
      <c r="G1935" s="107">
        <v>0</v>
      </c>
      <c r="H1935" s="107">
        <v>0</v>
      </c>
      <c r="I1935" s="107">
        <v>0</v>
      </c>
      <c r="J1935" s="107">
        <v>0</v>
      </c>
      <c r="K1935" s="107">
        <v>0</v>
      </c>
      <c r="L1935" s="107">
        <v>0</v>
      </c>
      <c r="M1935" s="107">
        <v>0</v>
      </c>
      <c r="N1935" s="107">
        <v>0</v>
      </c>
      <c r="O1935" s="107">
        <v>0</v>
      </c>
      <c r="P1935" s="107">
        <v>0</v>
      </c>
      <c r="Q1935" s="107">
        <v>0</v>
      </c>
      <c r="R1935" s="107">
        <v>0</v>
      </c>
      <c r="S1935" s="107">
        <v>0</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0</v>
      </c>
      <c r="D1937" s="107">
        <v>0</v>
      </c>
      <c r="E1937" s="107">
        <v>0</v>
      </c>
      <c r="F1937" s="107">
        <v>0</v>
      </c>
      <c r="G1937" s="107">
        <v>0</v>
      </c>
      <c r="H1937" s="107">
        <v>0</v>
      </c>
      <c r="I1937" s="107">
        <v>0</v>
      </c>
      <c r="J1937" s="107">
        <v>0</v>
      </c>
      <c r="K1937" s="107">
        <v>0</v>
      </c>
      <c r="L1937" s="107">
        <v>0</v>
      </c>
      <c r="M1937" s="107">
        <v>0</v>
      </c>
      <c r="N1937" s="107">
        <v>0</v>
      </c>
      <c r="O1937" s="107">
        <v>0</v>
      </c>
      <c r="P1937" s="107">
        <v>0</v>
      </c>
      <c r="Q1937" s="107">
        <v>0</v>
      </c>
      <c r="R1937" s="107">
        <v>0</v>
      </c>
      <c r="S1937" s="107">
        <v>0</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0</v>
      </c>
      <c r="D1939" s="107">
        <v>0</v>
      </c>
      <c r="E1939" s="107">
        <v>0</v>
      </c>
      <c r="F1939" s="107">
        <v>0</v>
      </c>
      <c r="G1939" s="107">
        <v>0</v>
      </c>
      <c r="H1939" s="107">
        <v>0</v>
      </c>
      <c r="I1939" s="107">
        <v>10493</v>
      </c>
      <c r="J1939" s="107">
        <v>10493</v>
      </c>
      <c r="K1939" s="107">
        <v>10493</v>
      </c>
      <c r="L1939" s="107">
        <v>10338.75</v>
      </c>
      <c r="M1939" s="107">
        <v>10338.75</v>
      </c>
      <c r="N1939" s="107">
        <v>10338.75</v>
      </c>
      <c r="O1939" s="107">
        <v>10338.75</v>
      </c>
      <c r="P1939" s="107">
        <v>10338.75</v>
      </c>
      <c r="Q1939" s="107">
        <v>10338.75</v>
      </c>
      <c r="R1939" s="107">
        <v>10338.75</v>
      </c>
      <c r="S1939" s="107">
        <v>10338.75</v>
      </c>
    </row>
    <row r="1940" spans="2:19">
      <c r="B1940" s="4">
        <v>1985</v>
      </c>
      <c r="C1940" s="107">
        <v>0</v>
      </c>
      <c r="D1940" s="107">
        <v>0</v>
      </c>
      <c r="E1940" s="107">
        <v>0</v>
      </c>
      <c r="F1940" s="107">
        <v>0</v>
      </c>
      <c r="G1940" s="107">
        <v>0</v>
      </c>
      <c r="H1940" s="107">
        <v>0</v>
      </c>
      <c r="I1940" s="107">
        <v>352.62</v>
      </c>
      <c r="J1940" s="107">
        <v>352.62</v>
      </c>
      <c r="K1940" s="107">
        <v>352.62</v>
      </c>
      <c r="L1940" s="107">
        <v>352.62</v>
      </c>
      <c r="M1940" s="107">
        <v>352.62</v>
      </c>
      <c r="N1940" s="107">
        <v>352.62</v>
      </c>
      <c r="O1940" s="107">
        <v>352.62</v>
      </c>
      <c r="P1940" s="107">
        <v>352.62</v>
      </c>
      <c r="Q1940" s="107">
        <v>352.62</v>
      </c>
      <c r="R1940" s="107">
        <v>352.62</v>
      </c>
      <c r="S1940" s="107">
        <v>352.62</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0</v>
      </c>
      <c r="O1941" s="107">
        <v>0</v>
      </c>
      <c r="P1941" s="107">
        <v>0</v>
      </c>
      <c r="Q1941" s="107">
        <v>0</v>
      </c>
      <c r="R1941" s="107">
        <v>0</v>
      </c>
      <c r="S1941" s="107">
        <v>0</v>
      </c>
    </row>
    <row r="1942" spans="2:19">
      <c r="B1942" s="4">
        <v>1983</v>
      </c>
      <c r="C1942" s="107">
        <v>889498</v>
      </c>
      <c r="D1942" s="107">
        <v>0</v>
      </c>
      <c r="E1942" s="107">
        <v>0</v>
      </c>
      <c r="F1942" s="107">
        <v>0</v>
      </c>
      <c r="G1942" s="107">
        <v>0</v>
      </c>
      <c r="H1942" s="107">
        <v>0</v>
      </c>
      <c r="I1942" s="107">
        <v>889498</v>
      </c>
      <c r="J1942" s="107">
        <v>889498</v>
      </c>
      <c r="K1942" s="107">
        <v>889498</v>
      </c>
      <c r="L1942" s="107">
        <v>889498</v>
      </c>
      <c r="M1942" s="107">
        <v>889498</v>
      </c>
      <c r="N1942" s="107">
        <v>889498</v>
      </c>
      <c r="O1942" s="107">
        <v>889498</v>
      </c>
      <c r="P1942" s="107">
        <v>889498</v>
      </c>
      <c r="Q1942" s="107">
        <v>889498</v>
      </c>
      <c r="R1942" s="107">
        <v>889498</v>
      </c>
      <c r="S1942" s="107">
        <v>889498</v>
      </c>
    </row>
    <row r="1943" spans="2:19">
      <c r="B1943" s="4">
        <v>1982</v>
      </c>
      <c r="C1943" s="107">
        <v>0</v>
      </c>
      <c r="D1943" s="107">
        <v>0</v>
      </c>
      <c r="E1943" s="107">
        <v>0</v>
      </c>
      <c r="F1943" s="107">
        <v>0</v>
      </c>
      <c r="G1943" s="107">
        <v>0</v>
      </c>
      <c r="H1943" s="107">
        <v>0</v>
      </c>
      <c r="I1943" s="107">
        <v>5319.64</v>
      </c>
      <c r="J1943" s="107">
        <v>5319.64</v>
      </c>
      <c r="K1943" s="107">
        <v>5319.64</v>
      </c>
      <c r="L1943" s="107">
        <v>5319.64</v>
      </c>
      <c r="M1943" s="107">
        <v>5319.64</v>
      </c>
      <c r="N1943" s="107">
        <v>5319.64</v>
      </c>
      <c r="O1943" s="107">
        <v>5319.64</v>
      </c>
      <c r="P1943" s="107">
        <v>5319.64</v>
      </c>
      <c r="Q1943" s="107">
        <v>5319.64</v>
      </c>
      <c r="R1943" s="107">
        <v>5319.64</v>
      </c>
      <c r="S1943" s="107">
        <v>5319.64</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0</v>
      </c>
      <c r="D1946" s="107">
        <v>0</v>
      </c>
      <c r="E1946" s="107">
        <v>0</v>
      </c>
      <c r="F1946" s="107">
        <v>0</v>
      </c>
      <c r="G1946" s="107">
        <v>0</v>
      </c>
      <c r="H1946" s="107">
        <v>0</v>
      </c>
      <c r="I1946" s="107">
        <v>0</v>
      </c>
      <c r="J1946" s="107">
        <v>0</v>
      </c>
      <c r="K1946" s="107">
        <v>0</v>
      </c>
      <c r="L1946" s="107">
        <v>0</v>
      </c>
      <c r="M1946" s="107">
        <v>0</v>
      </c>
      <c r="N1946" s="107">
        <v>0</v>
      </c>
      <c r="O1946" s="107">
        <v>0</v>
      </c>
      <c r="P1946" s="107">
        <v>0</v>
      </c>
      <c r="Q1946" s="107">
        <v>0</v>
      </c>
      <c r="R1946" s="107">
        <v>0</v>
      </c>
      <c r="S1946" s="107">
        <v>0</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0</v>
      </c>
      <c r="D1948" s="107">
        <v>0</v>
      </c>
      <c r="E1948" s="107">
        <v>0</v>
      </c>
      <c r="F1948" s="107">
        <v>0</v>
      </c>
      <c r="G1948" s="107">
        <v>0</v>
      </c>
      <c r="H1948" s="107">
        <v>0</v>
      </c>
      <c r="I1948" s="107">
        <v>0</v>
      </c>
      <c r="J1948" s="107">
        <v>0</v>
      </c>
      <c r="K1948" s="107">
        <v>0</v>
      </c>
      <c r="L1948" s="107">
        <v>0</v>
      </c>
      <c r="M1948" s="107">
        <v>0</v>
      </c>
      <c r="N1948" s="107">
        <v>0</v>
      </c>
      <c r="O1948" s="107">
        <v>0</v>
      </c>
      <c r="P1948" s="107">
        <v>0</v>
      </c>
      <c r="Q1948" s="107">
        <v>0</v>
      </c>
      <c r="R1948" s="107">
        <v>0</v>
      </c>
      <c r="S1948" s="107">
        <v>0</v>
      </c>
    </row>
    <row r="1949" spans="2:19">
      <c r="B1949" s="4">
        <v>1976</v>
      </c>
      <c r="C1949" s="107">
        <v>0</v>
      </c>
      <c r="D1949" s="107">
        <v>0</v>
      </c>
      <c r="E1949" s="107">
        <v>0</v>
      </c>
      <c r="F1949" s="107">
        <v>0</v>
      </c>
      <c r="G1949" s="107">
        <v>0</v>
      </c>
      <c r="H1949" s="107">
        <v>0</v>
      </c>
      <c r="I1949" s="107">
        <v>0</v>
      </c>
      <c r="J1949" s="107">
        <v>0</v>
      </c>
      <c r="K1949" s="107">
        <v>0</v>
      </c>
      <c r="L1949" s="107">
        <v>0</v>
      </c>
      <c r="M1949" s="107">
        <v>0</v>
      </c>
      <c r="N1949" s="107">
        <v>0</v>
      </c>
      <c r="O1949" s="107">
        <v>0</v>
      </c>
      <c r="P1949" s="107">
        <v>0</v>
      </c>
      <c r="Q1949" s="107">
        <v>0</v>
      </c>
      <c r="R1949" s="107">
        <v>0</v>
      </c>
      <c r="S1949" s="107">
        <v>0</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0</v>
      </c>
      <c r="D1952" s="107">
        <v>0</v>
      </c>
      <c r="E1952" s="107">
        <v>0</v>
      </c>
      <c r="F1952" s="107">
        <v>0</v>
      </c>
      <c r="G1952" s="107">
        <v>0</v>
      </c>
      <c r="H1952" s="107">
        <v>0</v>
      </c>
      <c r="I1952" s="107">
        <v>0</v>
      </c>
      <c r="J1952" s="107">
        <v>0</v>
      </c>
      <c r="K1952" s="107">
        <v>0</v>
      </c>
      <c r="L1952" s="107">
        <v>0</v>
      </c>
      <c r="M1952" s="107">
        <v>0</v>
      </c>
      <c r="N1952" s="107">
        <v>0</v>
      </c>
      <c r="O1952" s="107">
        <v>0</v>
      </c>
      <c r="P1952" s="107">
        <v>0</v>
      </c>
      <c r="Q1952" s="107">
        <v>0</v>
      </c>
      <c r="R1952" s="107">
        <v>0</v>
      </c>
      <c r="S1952" s="107">
        <v>0</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3440387</v>
      </c>
      <c r="D1996" s="108">
        <f>SUM(D1918:D1995)</f>
        <v>0</v>
      </c>
      <c r="E1996" s="108">
        <f>SUM(E1917:E1995)</f>
        <v>0</v>
      </c>
      <c r="F1996" s="108">
        <f>SUM(F1916:F1995)</f>
        <v>0</v>
      </c>
      <c r="G1996" s="108">
        <f>SUM(G1915:G1995)</f>
        <v>0</v>
      </c>
      <c r="H1996" s="108">
        <f>SUM(H1909:H1995)</f>
        <v>0</v>
      </c>
      <c r="I1996" s="108">
        <f>SUM(I1909:I1995)</f>
        <v>6527867.654000001</v>
      </c>
      <c r="J1996" s="108">
        <f t="shared" ref="J1996" si="37">SUM(J1909:J1995)</f>
        <v>6625967.654000001</v>
      </c>
      <c r="K1996" s="108">
        <f>SUM(K1909:K1995)</f>
        <v>7088707.654000001</v>
      </c>
      <c r="L1996" s="108">
        <f t="shared" ref="L1996" si="38">SUM(L1909:L1995)</f>
        <v>7309636.404000001</v>
      </c>
      <c r="M1996" s="108">
        <f>SUM(M1909:M1995)</f>
        <v>7560866.8140000012</v>
      </c>
      <c r="N1996" s="109">
        <f>SUM(N1904:N1995)</f>
        <v>7809116.8140000012</v>
      </c>
      <c r="O1996" s="109">
        <f>SUM(O1904:O1995)</f>
        <v>8263714.8140000012</v>
      </c>
      <c r="P1996" s="109">
        <f>SUM(P1904:P1995)</f>
        <v>8354199.8140000012</v>
      </c>
      <c r="Q1996" s="109">
        <f>SUM(Q1904:Q1995)</f>
        <v>8449755.814000003</v>
      </c>
      <c r="R1996" s="109">
        <f>SUM(R1903:R1995)</f>
        <v>8680867.5940000042</v>
      </c>
      <c r="S1996" s="109">
        <f>SUM(S1903:S1995)</f>
        <v>8777143.9340000041</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35548.979999999996</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95299.76</v>
      </c>
      <c r="S1999" s="107">
        <v>95299.76</v>
      </c>
    </row>
    <row r="2000" spans="1:19">
      <c r="B2000" s="4">
        <v>2020</v>
      </c>
      <c r="C2000" s="105"/>
      <c r="D2000" s="105"/>
      <c r="E2000" s="105"/>
      <c r="F2000" s="105"/>
      <c r="G2000" s="105"/>
      <c r="H2000" s="105"/>
      <c r="I2000" s="105"/>
      <c r="J2000" s="105"/>
      <c r="K2000" s="105"/>
      <c r="L2000" s="105"/>
      <c r="M2000" s="105"/>
      <c r="N2000" s="105"/>
      <c r="O2000" s="105"/>
      <c r="P2000" s="105"/>
      <c r="Q2000" s="107">
        <v>49471</v>
      </c>
      <c r="R2000" s="107">
        <v>49471</v>
      </c>
      <c r="S2000" s="107">
        <v>49471</v>
      </c>
    </row>
    <row r="2001" spans="1:19">
      <c r="A2001" s="35"/>
      <c r="B2001" s="4">
        <v>2019</v>
      </c>
      <c r="C2001" s="105"/>
      <c r="D2001" s="105"/>
      <c r="E2001" s="105"/>
      <c r="F2001" s="105"/>
      <c r="G2001" s="105"/>
      <c r="H2001" s="105"/>
      <c r="I2001" s="105"/>
      <c r="J2001" s="105"/>
      <c r="K2001" s="105"/>
      <c r="L2001" s="105"/>
      <c r="M2001" s="105"/>
      <c r="N2001" s="105"/>
      <c r="O2001" s="105"/>
      <c r="P2001" s="107">
        <v>126137</v>
      </c>
      <c r="Q2001" s="107">
        <v>126137</v>
      </c>
      <c r="R2001" s="107">
        <v>126137</v>
      </c>
      <c r="S2001" s="107">
        <v>126137</v>
      </c>
    </row>
    <row r="2002" spans="1:19">
      <c r="A2002" s="35"/>
      <c r="B2002" s="4">
        <v>2018</v>
      </c>
      <c r="C2002" s="105"/>
      <c r="D2002" s="105"/>
      <c r="E2002" s="105"/>
      <c r="F2002" s="105"/>
      <c r="G2002" s="105"/>
      <c r="H2002" s="105"/>
      <c r="I2002" s="105"/>
      <c r="J2002" s="105"/>
      <c r="K2002" s="105"/>
      <c r="L2002" s="105"/>
      <c r="M2002" s="105"/>
      <c r="N2002" s="105"/>
      <c r="O2002" s="107">
        <v>149845</v>
      </c>
      <c r="P2002" s="107">
        <v>149845</v>
      </c>
      <c r="Q2002" s="107">
        <v>149845</v>
      </c>
      <c r="R2002" s="107">
        <v>149845</v>
      </c>
      <c r="S2002" s="107">
        <v>149845</v>
      </c>
    </row>
    <row r="2003" spans="1:19">
      <c r="A2003" s="35"/>
      <c r="B2003" s="4">
        <v>2017</v>
      </c>
      <c r="C2003" s="105"/>
      <c r="D2003" s="105"/>
      <c r="E2003" s="105"/>
      <c r="F2003" s="105"/>
      <c r="G2003" s="105"/>
      <c r="H2003" s="105"/>
      <c r="I2003" s="105"/>
      <c r="J2003" s="105"/>
      <c r="K2003" s="105"/>
      <c r="L2003" s="105"/>
      <c r="M2003" s="105"/>
      <c r="N2003" s="107">
        <v>263651</v>
      </c>
      <c r="O2003" s="107">
        <v>263651</v>
      </c>
      <c r="P2003" s="107">
        <v>263651</v>
      </c>
      <c r="Q2003" s="107">
        <v>263651</v>
      </c>
      <c r="R2003" s="107">
        <v>263651</v>
      </c>
      <c r="S2003" s="107">
        <v>263651</v>
      </c>
    </row>
    <row r="2004" spans="1:19">
      <c r="B2004" s="4">
        <v>2016</v>
      </c>
      <c r="C2004" s="105"/>
      <c r="D2004" s="105"/>
      <c r="E2004" s="105"/>
      <c r="F2004" s="105"/>
      <c r="G2004" s="105"/>
      <c r="H2004" s="105"/>
      <c r="I2004" s="105"/>
      <c r="J2004" s="105"/>
      <c r="K2004" s="105"/>
      <c r="L2004" s="105"/>
      <c r="M2004" s="107">
        <v>62745</v>
      </c>
      <c r="N2004" s="107">
        <v>62744.52</v>
      </c>
      <c r="O2004" s="107">
        <v>62744.52</v>
      </c>
      <c r="P2004" s="107">
        <v>62744.52</v>
      </c>
      <c r="Q2004" s="107">
        <v>62744.52</v>
      </c>
      <c r="R2004" s="107">
        <v>62744.52</v>
      </c>
      <c r="S2004" s="107">
        <v>62744.52</v>
      </c>
    </row>
    <row r="2005" spans="1:19">
      <c r="B2005" s="4">
        <v>2015</v>
      </c>
      <c r="C2005" s="105"/>
      <c r="D2005" s="105"/>
      <c r="E2005" s="105"/>
      <c r="F2005" s="105"/>
      <c r="G2005" s="105"/>
      <c r="H2005" s="105"/>
      <c r="I2005" s="105"/>
      <c r="J2005" s="105"/>
      <c r="K2005" s="105"/>
      <c r="L2005" s="107">
        <v>196815</v>
      </c>
      <c r="M2005" s="107">
        <v>196815</v>
      </c>
      <c r="N2005" s="107">
        <v>196815.41</v>
      </c>
      <c r="O2005" s="107">
        <v>196815.41</v>
      </c>
      <c r="P2005" s="107">
        <v>196815.41</v>
      </c>
      <c r="Q2005" s="107">
        <v>196815.41</v>
      </c>
      <c r="R2005" s="107">
        <v>196815.41</v>
      </c>
      <c r="S2005" s="107">
        <v>196815.41</v>
      </c>
    </row>
    <row r="2006" spans="1:19">
      <c r="B2006" s="4">
        <v>2014</v>
      </c>
      <c r="C2006" s="105"/>
      <c r="D2006" s="105"/>
      <c r="E2006" s="105"/>
      <c r="F2006" s="105"/>
      <c r="G2006" s="105"/>
      <c r="H2006" s="105"/>
      <c r="I2006" s="105"/>
      <c r="J2006" s="105"/>
      <c r="K2006" s="107">
        <v>137448</v>
      </c>
      <c r="L2006" s="107">
        <v>137448</v>
      </c>
      <c r="M2006" s="107">
        <v>137448</v>
      </c>
      <c r="N2006" s="107">
        <v>137447.65</v>
      </c>
      <c r="O2006" s="107">
        <v>137447.65</v>
      </c>
      <c r="P2006" s="107">
        <v>137447.65</v>
      </c>
      <c r="Q2006" s="107">
        <v>137447.65</v>
      </c>
      <c r="R2006" s="107">
        <v>137447.65</v>
      </c>
      <c r="S2006" s="107">
        <v>137447.65</v>
      </c>
    </row>
    <row r="2007" spans="1:19">
      <c r="B2007" s="4">
        <v>2013</v>
      </c>
      <c r="C2007" s="105"/>
      <c r="D2007" s="105"/>
      <c r="E2007" s="105"/>
      <c r="F2007" s="105"/>
      <c r="G2007" s="105"/>
      <c r="H2007" s="105"/>
      <c r="I2007" s="105"/>
      <c r="J2007" s="107">
        <v>33549</v>
      </c>
      <c r="K2007" s="107">
        <v>33549</v>
      </c>
      <c r="L2007" s="107">
        <v>33549</v>
      </c>
      <c r="M2007" s="107">
        <v>33549</v>
      </c>
      <c r="N2007" s="107">
        <v>33548.58</v>
      </c>
      <c r="O2007" s="107">
        <v>33548.58</v>
      </c>
      <c r="P2007" s="107">
        <v>33548.58</v>
      </c>
      <c r="Q2007" s="107">
        <v>33548.58</v>
      </c>
      <c r="R2007" s="107">
        <v>33548.58</v>
      </c>
      <c r="S2007" s="107">
        <v>33548.58</v>
      </c>
    </row>
    <row r="2008" spans="1:19">
      <c r="B2008" s="4">
        <v>2012</v>
      </c>
      <c r="C2008" s="105"/>
      <c r="D2008" s="105"/>
      <c r="E2008" s="105"/>
      <c r="F2008" s="105"/>
      <c r="G2008" s="105"/>
      <c r="H2008" s="105"/>
      <c r="I2008" s="107">
        <v>59159</v>
      </c>
      <c r="J2008" s="107">
        <v>59159</v>
      </c>
      <c r="K2008" s="107">
        <v>59159</v>
      </c>
      <c r="L2008" s="107">
        <v>59159</v>
      </c>
      <c r="M2008" s="107">
        <v>59159</v>
      </c>
      <c r="N2008" s="107">
        <v>59158.85</v>
      </c>
      <c r="O2008" s="107">
        <v>59158.85</v>
      </c>
      <c r="P2008" s="107">
        <v>59158.85</v>
      </c>
      <c r="Q2008" s="107">
        <v>59158.85</v>
      </c>
      <c r="R2008" s="107">
        <v>59158.85</v>
      </c>
      <c r="S2008" s="107">
        <v>59158.85</v>
      </c>
    </row>
    <row r="2009" spans="1:19">
      <c r="B2009" s="4">
        <v>2011</v>
      </c>
      <c r="C2009" s="105"/>
      <c r="D2009" s="105"/>
      <c r="E2009" s="105"/>
      <c r="F2009" s="105"/>
      <c r="G2009" s="105"/>
      <c r="H2009" s="107">
        <v>0</v>
      </c>
      <c r="I2009" s="107">
        <v>8458</v>
      </c>
      <c r="J2009" s="107">
        <v>8458</v>
      </c>
      <c r="K2009" s="107">
        <v>8458</v>
      </c>
      <c r="L2009" s="107">
        <v>8458</v>
      </c>
      <c r="M2009" s="107">
        <v>8458</v>
      </c>
      <c r="N2009" s="107">
        <v>8458.11</v>
      </c>
      <c r="O2009" s="107">
        <v>8458.11</v>
      </c>
      <c r="P2009" s="107">
        <v>8458.11</v>
      </c>
      <c r="Q2009" s="107">
        <v>8458.11</v>
      </c>
      <c r="R2009" s="107">
        <v>8458.11</v>
      </c>
      <c r="S2009" s="107">
        <v>8458.11</v>
      </c>
    </row>
    <row r="2010" spans="1:19">
      <c r="B2010" s="4">
        <v>2010</v>
      </c>
      <c r="C2010" s="105"/>
      <c r="D2010" s="105"/>
      <c r="E2010" s="105"/>
      <c r="F2010" s="105"/>
      <c r="G2010" s="107">
        <v>0</v>
      </c>
      <c r="H2010" s="107">
        <v>0</v>
      </c>
      <c r="I2010" s="107">
        <v>17822</v>
      </c>
      <c r="J2010" s="107">
        <v>17822</v>
      </c>
      <c r="K2010" s="107">
        <v>17822</v>
      </c>
      <c r="L2010" s="107">
        <v>17822</v>
      </c>
      <c r="M2010" s="107">
        <v>17822</v>
      </c>
      <c r="N2010" s="107">
        <v>17821.52</v>
      </c>
      <c r="O2010" s="107">
        <v>17821.52</v>
      </c>
      <c r="P2010" s="107">
        <v>17821.52</v>
      </c>
      <c r="Q2010" s="107">
        <v>17821.52</v>
      </c>
      <c r="R2010" s="107">
        <v>17821.52</v>
      </c>
      <c r="S2010" s="107">
        <v>17821.52</v>
      </c>
    </row>
    <row r="2011" spans="1:19">
      <c r="B2011" s="4">
        <v>2009</v>
      </c>
      <c r="C2011" s="105"/>
      <c r="D2011" s="105"/>
      <c r="E2011" s="105"/>
      <c r="F2011" s="107">
        <v>0</v>
      </c>
      <c r="G2011" s="107">
        <v>0</v>
      </c>
      <c r="H2011" s="107">
        <v>0</v>
      </c>
      <c r="I2011" s="107">
        <v>76013</v>
      </c>
      <c r="J2011" s="107">
        <v>76013</v>
      </c>
      <c r="K2011" s="107">
        <v>76013</v>
      </c>
      <c r="L2011" s="107">
        <v>76013</v>
      </c>
      <c r="M2011" s="107">
        <v>76013</v>
      </c>
      <c r="N2011" s="107">
        <v>76012.45</v>
      </c>
      <c r="O2011" s="107">
        <v>76012.45</v>
      </c>
      <c r="P2011" s="107">
        <v>76012.45</v>
      </c>
      <c r="Q2011" s="107">
        <v>76012.45</v>
      </c>
      <c r="R2011" s="107">
        <v>76012.45</v>
      </c>
      <c r="S2011" s="107">
        <v>76012.45</v>
      </c>
    </row>
    <row r="2012" spans="1:19">
      <c r="B2012" s="4">
        <v>2008</v>
      </c>
      <c r="C2012" s="105"/>
      <c r="D2012" s="105"/>
      <c r="E2012" s="107">
        <v>0</v>
      </c>
      <c r="F2012" s="107">
        <v>0</v>
      </c>
      <c r="G2012" s="107">
        <v>0</v>
      </c>
      <c r="H2012" s="107">
        <v>0</v>
      </c>
      <c r="I2012" s="107">
        <v>104876</v>
      </c>
      <c r="J2012" s="107">
        <v>104876</v>
      </c>
      <c r="K2012" s="107">
        <v>104876</v>
      </c>
      <c r="L2012" s="107">
        <v>104876</v>
      </c>
      <c r="M2012" s="107">
        <v>104876</v>
      </c>
      <c r="N2012" s="107">
        <v>104875.79000000001</v>
      </c>
      <c r="O2012" s="107">
        <v>104875.79000000001</v>
      </c>
      <c r="P2012" s="107">
        <v>104875.79000000001</v>
      </c>
      <c r="Q2012" s="107">
        <v>104875.79000000001</v>
      </c>
      <c r="R2012" s="107">
        <v>104875.79000000001</v>
      </c>
      <c r="S2012" s="107">
        <v>104875.79000000001</v>
      </c>
    </row>
    <row r="2013" spans="1:19">
      <c r="B2013" s="4">
        <v>2007</v>
      </c>
      <c r="C2013" s="105"/>
      <c r="D2013" s="107">
        <v>0</v>
      </c>
      <c r="E2013" s="107">
        <v>0</v>
      </c>
      <c r="F2013" s="107">
        <v>0</v>
      </c>
      <c r="G2013" s="107">
        <v>0</v>
      </c>
      <c r="H2013" s="107">
        <v>0</v>
      </c>
      <c r="I2013" s="107">
        <v>57312</v>
      </c>
      <c r="J2013" s="107">
        <v>57312</v>
      </c>
      <c r="K2013" s="107">
        <v>57312</v>
      </c>
      <c r="L2013" s="107">
        <v>57312</v>
      </c>
      <c r="M2013" s="107">
        <v>57312</v>
      </c>
      <c r="N2013" s="107">
        <v>57312.21</v>
      </c>
      <c r="O2013" s="107">
        <v>57312.21</v>
      </c>
      <c r="P2013" s="107">
        <v>57312.21</v>
      </c>
      <c r="Q2013" s="107">
        <v>57312.21</v>
      </c>
      <c r="R2013" s="107">
        <v>57312.21</v>
      </c>
      <c r="S2013" s="107">
        <v>57312.21</v>
      </c>
    </row>
    <row r="2014" spans="1:19">
      <c r="B2014" s="4">
        <v>2006</v>
      </c>
      <c r="C2014" s="107">
        <v>125291</v>
      </c>
      <c r="D2014" s="107">
        <v>0</v>
      </c>
      <c r="E2014" s="107">
        <v>0</v>
      </c>
      <c r="F2014" s="107">
        <v>0</v>
      </c>
      <c r="G2014" s="107">
        <v>0</v>
      </c>
      <c r="H2014" s="107">
        <v>0</v>
      </c>
      <c r="I2014" s="107">
        <v>149897</v>
      </c>
      <c r="J2014" s="107">
        <v>149897</v>
      </c>
      <c r="K2014" s="107">
        <v>149897</v>
      </c>
      <c r="L2014" s="107">
        <v>149897</v>
      </c>
      <c r="M2014" s="107">
        <v>149897</v>
      </c>
      <c r="N2014" s="107">
        <v>149897.19</v>
      </c>
      <c r="O2014" s="107">
        <v>149897.19</v>
      </c>
      <c r="P2014" s="107">
        <v>149897.19</v>
      </c>
      <c r="Q2014" s="107">
        <v>149897.19</v>
      </c>
      <c r="R2014" s="107">
        <v>149897.19</v>
      </c>
      <c r="S2014" s="107">
        <v>149897.19</v>
      </c>
    </row>
    <row r="2015" spans="1:19">
      <c r="B2015" s="4">
        <v>2005</v>
      </c>
      <c r="C2015" s="107">
        <v>101007</v>
      </c>
      <c r="D2015" s="107">
        <v>0</v>
      </c>
      <c r="E2015" s="107">
        <v>0</v>
      </c>
      <c r="F2015" s="107">
        <v>0</v>
      </c>
      <c r="G2015" s="107">
        <v>0</v>
      </c>
      <c r="H2015" s="107">
        <v>0</v>
      </c>
      <c r="I2015" s="107">
        <v>179506</v>
      </c>
      <c r="J2015" s="107">
        <v>179506</v>
      </c>
      <c r="K2015" s="107">
        <v>179506</v>
      </c>
      <c r="L2015" s="107">
        <v>179506</v>
      </c>
      <c r="M2015" s="107">
        <v>179506</v>
      </c>
      <c r="N2015" s="107">
        <v>179505.8</v>
      </c>
      <c r="O2015" s="107">
        <v>179505.8</v>
      </c>
      <c r="P2015" s="107">
        <v>179505.8</v>
      </c>
      <c r="Q2015" s="107">
        <v>179505.8</v>
      </c>
      <c r="R2015" s="107">
        <v>179505.8</v>
      </c>
      <c r="S2015" s="107">
        <v>179505.8</v>
      </c>
    </row>
    <row r="2016" spans="1:19">
      <c r="B2016" s="4">
        <v>2004</v>
      </c>
      <c r="C2016" s="107">
        <v>37177</v>
      </c>
      <c r="D2016" s="107">
        <v>0</v>
      </c>
      <c r="E2016" s="107">
        <v>0</v>
      </c>
      <c r="F2016" s="107">
        <v>0</v>
      </c>
      <c r="G2016" s="107">
        <v>0</v>
      </c>
      <c r="H2016" s="107">
        <v>0</v>
      </c>
      <c r="I2016" s="107">
        <v>62791</v>
      </c>
      <c r="J2016" s="107">
        <v>62791</v>
      </c>
      <c r="K2016" s="107">
        <v>62791</v>
      </c>
      <c r="L2016" s="107">
        <v>62791</v>
      </c>
      <c r="M2016" s="107">
        <v>62791</v>
      </c>
      <c r="N2016" s="107">
        <v>62790.84</v>
      </c>
      <c r="O2016" s="107">
        <v>62790.84</v>
      </c>
      <c r="P2016" s="107">
        <v>62790.84</v>
      </c>
      <c r="Q2016" s="107">
        <v>62790.84</v>
      </c>
      <c r="R2016" s="107">
        <v>62790.84</v>
      </c>
      <c r="S2016" s="107">
        <v>62790.84</v>
      </c>
    </row>
    <row r="2017" spans="2:19">
      <c r="B2017" s="4">
        <v>2003</v>
      </c>
      <c r="C2017" s="107">
        <v>0</v>
      </c>
      <c r="D2017" s="107">
        <v>0</v>
      </c>
      <c r="E2017" s="107">
        <v>0</v>
      </c>
      <c r="F2017" s="107">
        <v>0</v>
      </c>
      <c r="G2017" s="107">
        <v>0</v>
      </c>
      <c r="H2017" s="107">
        <v>0</v>
      </c>
      <c r="I2017" s="107">
        <v>124509</v>
      </c>
      <c r="J2017" s="107">
        <v>124509</v>
      </c>
      <c r="K2017" s="107">
        <v>124509</v>
      </c>
      <c r="L2017" s="107">
        <v>124509</v>
      </c>
      <c r="M2017" s="107">
        <v>124509</v>
      </c>
      <c r="N2017" s="107">
        <v>124509.13</v>
      </c>
      <c r="O2017" s="107">
        <v>124509.13</v>
      </c>
      <c r="P2017" s="107">
        <v>124509.13</v>
      </c>
      <c r="Q2017" s="107">
        <v>124509.13</v>
      </c>
      <c r="R2017" s="107">
        <v>124509.13</v>
      </c>
      <c r="S2017" s="107">
        <v>124509.13</v>
      </c>
    </row>
    <row r="2018" spans="2:19">
      <c r="B2018" s="4">
        <v>2002</v>
      </c>
      <c r="C2018" s="107">
        <v>97567</v>
      </c>
      <c r="D2018" s="107">
        <v>0</v>
      </c>
      <c r="E2018" s="107">
        <v>0</v>
      </c>
      <c r="F2018" s="107">
        <v>0</v>
      </c>
      <c r="G2018" s="107">
        <v>0</v>
      </c>
      <c r="H2018" s="107">
        <v>0</v>
      </c>
      <c r="I2018" s="107">
        <v>196551</v>
      </c>
      <c r="J2018" s="107">
        <v>196551</v>
      </c>
      <c r="K2018" s="107">
        <v>196551</v>
      </c>
      <c r="L2018" s="107">
        <v>196551</v>
      </c>
      <c r="M2018" s="107">
        <v>196551</v>
      </c>
      <c r="N2018" s="107">
        <v>196550.63</v>
      </c>
      <c r="O2018" s="107">
        <v>196550.63</v>
      </c>
      <c r="P2018" s="107">
        <v>196550.63</v>
      </c>
      <c r="Q2018" s="107">
        <v>196550.63</v>
      </c>
      <c r="R2018" s="107">
        <v>196550.63</v>
      </c>
      <c r="S2018" s="107">
        <v>196550.63</v>
      </c>
    </row>
    <row r="2019" spans="2:19">
      <c r="B2019" s="4">
        <v>2001</v>
      </c>
      <c r="C2019" s="107">
        <v>6177</v>
      </c>
      <c r="D2019" s="107">
        <v>0</v>
      </c>
      <c r="E2019" s="107">
        <v>0</v>
      </c>
      <c r="F2019" s="107">
        <v>0</v>
      </c>
      <c r="G2019" s="107">
        <v>0</v>
      </c>
      <c r="H2019" s="107">
        <v>0</v>
      </c>
      <c r="I2019" s="107">
        <v>39964</v>
      </c>
      <c r="J2019" s="107">
        <v>39964</v>
      </c>
      <c r="K2019" s="107">
        <v>39964</v>
      </c>
      <c r="L2019" s="107">
        <v>39964</v>
      </c>
      <c r="M2019" s="107">
        <v>39964</v>
      </c>
      <c r="N2019" s="107">
        <v>39964.089999999997</v>
      </c>
      <c r="O2019" s="107">
        <v>39964.089999999997</v>
      </c>
      <c r="P2019" s="107">
        <v>39964.089999999997</v>
      </c>
      <c r="Q2019" s="107">
        <v>39964.089999999997</v>
      </c>
      <c r="R2019" s="107">
        <v>39964.089999999997</v>
      </c>
      <c r="S2019" s="107">
        <v>39964.089999999997</v>
      </c>
    </row>
    <row r="2020" spans="2:19">
      <c r="B2020" s="4">
        <v>2000</v>
      </c>
      <c r="C2020" s="107">
        <v>38609</v>
      </c>
      <c r="D2020" s="107">
        <v>0</v>
      </c>
      <c r="E2020" s="107">
        <v>0</v>
      </c>
      <c r="F2020" s="107">
        <v>0</v>
      </c>
      <c r="G2020" s="107">
        <v>0</v>
      </c>
      <c r="H2020" s="107">
        <v>0</v>
      </c>
      <c r="I2020" s="107">
        <v>97541</v>
      </c>
      <c r="J2020" s="107">
        <v>97541</v>
      </c>
      <c r="K2020" s="107">
        <v>97541</v>
      </c>
      <c r="L2020" s="107">
        <v>97541</v>
      </c>
      <c r="M2020" s="107">
        <v>97541</v>
      </c>
      <c r="N2020" s="107">
        <v>97541</v>
      </c>
      <c r="O2020" s="107">
        <v>97541</v>
      </c>
      <c r="P2020" s="107">
        <v>97541</v>
      </c>
      <c r="Q2020" s="107">
        <v>97541</v>
      </c>
      <c r="R2020" s="107">
        <v>97541</v>
      </c>
      <c r="S2020" s="107">
        <v>97541</v>
      </c>
    </row>
    <row r="2021" spans="2:19">
      <c r="B2021" s="4">
        <v>1999</v>
      </c>
      <c r="C2021" s="107">
        <v>106386</v>
      </c>
      <c r="D2021" s="107">
        <v>0</v>
      </c>
      <c r="E2021" s="107">
        <v>0</v>
      </c>
      <c r="F2021" s="107">
        <v>0</v>
      </c>
      <c r="G2021" s="107">
        <v>0</v>
      </c>
      <c r="H2021" s="107">
        <v>0</v>
      </c>
      <c r="I2021" s="107">
        <v>136922</v>
      </c>
      <c r="J2021" s="107">
        <v>136922</v>
      </c>
      <c r="K2021" s="107">
        <v>136922</v>
      </c>
      <c r="L2021" s="107">
        <v>136922</v>
      </c>
      <c r="M2021" s="107">
        <v>136922</v>
      </c>
      <c r="N2021" s="107">
        <v>136921.89000000001</v>
      </c>
      <c r="O2021" s="107">
        <v>136921.89000000001</v>
      </c>
      <c r="P2021" s="107">
        <v>136921.89000000001</v>
      </c>
      <c r="Q2021" s="107">
        <v>136921.89000000001</v>
      </c>
      <c r="R2021" s="107">
        <v>136921.89000000001</v>
      </c>
      <c r="S2021" s="107">
        <v>136921.89000000001</v>
      </c>
    </row>
    <row r="2022" spans="2:19">
      <c r="B2022" s="4">
        <v>1998</v>
      </c>
      <c r="C2022" s="107">
        <v>115835</v>
      </c>
      <c r="D2022" s="107">
        <v>0</v>
      </c>
      <c r="E2022" s="107">
        <v>0</v>
      </c>
      <c r="F2022" s="107">
        <v>0</v>
      </c>
      <c r="G2022" s="107">
        <v>0</v>
      </c>
      <c r="H2022" s="107">
        <v>0</v>
      </c>
      <c r="I2022" s="107">
        <v>535302</v>
      </c>
      <c r="J2022" s="107">
        <v>535302</v>
      </c>
      <c r="K2022" s="107">
        <v>535302</v>
      </c>
      <c r="L2022" s="107">
        <v>535302</v>
      </c>
      <c r="M2022" s="107">
        <v>535302</v>
      </c>
      <c r="N2022" s="107">
        <v>535302.44999999995</v>
      </c>
      <c r="O2022" s="107">
        <v>535302.44999999995</v>
      </c>
      <c r="P2022" s="107">
        <v>535302.44999999995</v>
      </c>
      <c r="Q2022" s="107">
        <v>535302.44999999995</v>
      </c>
      <c r="R2022" s="107">
        <v>535302.44999999995</v>
      </c>
      <c r="S2022" s="107">
        <v>535302.44999999995</v>
      </c>
    </row>
    <row r="2023" spans="2:19">
      <c r="B2023" s="4">
        <v>1997</v>
      </c>
      <c r="C2023" s="107">
        <v>187238</v>
      </c>
      <c r="D2023" s="107">
        <v>0</v>
      </c>
      <c r="E2023" s="107">
        <v>0</v>
      </c>
      <c r="F2023" s="107">
        <v>0</v>
      </c>
      <c r="G2023" s="107">
        <v>0</v>
      </c>
      <c r="H2023" s="107">
        <v>0</v>
      </c>
      <c r="I2023" s="107">
        <v>438544</v>
      </c>
      <c r="J2023" s="107">
        <v>438544</v>
      </c>
      <c r="K2023" s="107">
        <v>438544</v>
      </c>
      <c r="L2023" s="107">
        <v>438544</v>
      </c>
      <c r="M2023" s="107">
        <v>438544</v>
      </c>
      <c r="N2023" s="107">
        <v>438543.57999999996</v>
      </c>
      <c r="O2023" s="107">
        <v>438543.57999999996</v>
      </c>
      <c r="P2023" s="107">
        <v>438543.57999999996</v>
      </c>
      <c r="Q2023" s="107">
        <v>438543.57999999996</v>
      </c>
      <c r="R2023" s="107">
        <v>438543.57999999996</v>
      </c>
      <c r="S2023" s="107">
        <v>438543.57999999996</v>
      </c>
    </row>
    <row r="2024" spans="2:19">
      <c r="B2024" s="4">
        <v>1996</v>
      </c>
      <c r="C2024" s="107">
        <v>239703</v>
      </c>
      <c r="D2024" s="107">
        <v>0</v>
      </c>
      <c r="E2024" s="107">
        <v>0</v>
      </c>
      <c r="F2024" s="107">
        <v>0</v>
      </c>
      <c r="G2024" s="107">
        <v>0</v>
      </c>
      <c r="H2024" s="107">
        <v>0</v>
      </c>
      <c r="I2024" s="107">
        <v>301473</v>
      </c>
      <c r="J2024" s="107">
        <v>301473</v>
      </c>
      <c r="K2024" s="107">
        <v>301473</v>
      </c>
      <c r="L2024" s="107">
        <v>301473</v>
      </c>
      <c r="M2024" s="107">
        <v>301473</v>
      </c>
      <c r="N2024" s="107">
        <v>301473.21000000002</v>
      </c>
      <c r="O2024" s="107">
        <v>301473.21000000002</v>
      </c>
      <c r="P2024" s="107">
        <v>301473.21000000002</v>
      </c>
      <c r="Q2024" s="107">
        <v>301473.21000000002</v>
      </c>
      <c r="R2024" s="107">
        <v>301473.21000000002</v>
      </c>
      <c r="S2024" s="107">
        <v>301473.21000000002</v>
      </c>
    </row>
    <row r="2025" spans="2:19">
      <c r="B2025" s="4">
        <v>1995</v>
      </c>
      <c r="C2025" s="107">
        <v>232879</v>
      </c>
      <c r="D2025" s="107">
        <v>0</v>
      </c>
      <c r="E2025" s="107">
        <v>0</v>
      </c>
      <c r="F2025" s="107">
        <v>0</v>
      </c>
      <c r="G2025" s="107">
        <v>0</v>
      </c>
      <c r="H2025" s="107">
        <v>0</v>
      </c>
      <c r="I2025" s="107">
        <v>281058</v>
      </c>
      <c r="J2025" s="107">
        <v>281058</v>
      </c>
      <c r="K2025" s="107">
        <v>281058</v>
      </c>
      <c r="L2025" s="107">
        <v>281058</v>
      </c>
      <c r="M2025" s="107">
        <v>281058</v>
      </c>
      <c r="N2025" s="107">
        <v>281058.03999999998</v>
      </c>
      <c r="O2025" s="107">
        <v>281058.03999999998</v>
      </c>
      <c r="P2025" s="107">
        <v>281058.03999999998</v>
      </c>
      <c r="Q2025" s="107">
        <v>281058.03999999998</v>
      </c>
      <c r="R2025" s="107">
        <v>281058.03999999998</v>
      </c>
      <c r="S2025" s="107">
        <v>281058.03999999998</v>
      </c>
    </row>
    <row r="2026" spans="2:19">
      <c r="B2026" s="4">
        <v>1994</v>
      </c>
      <c r="C2026" s="107">
        <v>663862</v>
      </c>
      <c r="D2026" s="107">
        <v>0</v>
      </c>
      <c r="E2026" s="107">
        <v>0</v>
      </c>
      <c r="F2026" s="107">
        <v>0</v>
      </c>
      <c r="G2026" s="107">
        <v>0</v>
      </c>
      <c r="H2026" s="107">
        <v>0</v>
      </c>
      <c r="I2026" s="107">
        <v>818209</v>
      </c>
      <c r="J2026" s="107">
        <v>818209</v>
      </c>
      <c r="K2026" s="107">
        <v>818209</v>
      </c>
      <c r="L2026" s="107">
        <v>818209</v>
      </c>
      <c r="M2026" s="107">
        <v>818209</v>
      </c>
      <c r="N2026" s="107">
        <v>818208.73</v>
      </c>
      <c r="O2026" s="107">
        <v>818208.73</v>
      </c>
      <c r="P2026" s="107">
        <v>818208.73</v>
      </c>
      <c r="Q2026" s="107">
        <v>818208.73</v>
      </c>
      <c r="R2026" s="107">
        <v>818208.73</v>
      </c>
      <c r="S2026" s="107">
        <v>818208.73</v>
      </c>
    </row>
    <row r="2027" spans="2:19">
      <c r="B2027" s="4">
        <v>1993</v>
      </c>
      <c r="C2027" s="107">
        <v>335357</v>
      </c>
      <c r="D2027" s="107">
        <v>0</v>
      </c>
      <c r="E2027" s="107">
        <v>0</v>
      </c>
      <c r="F2027" s="107">
        <v>0</v>
      </c>
      <c r="G2027" s="107">
        <v>0</v>
      </c>
      <c r="H2027" s="107">
        <v>0</v>
      </c>
      <c r="I2027" s="107">
        <v>575156</v>
      </c>
      <c r="J2027" s="107">
        <v>575156</v>
      </c>
      <c r="K2027" s="107">
        <v>575156</v>
      </c>
      <c r="L2027" s="107">
        <v>575156</v>
      </c>
      <c r="M2027" s="107">
        <v>575156</v>
      </c>
      <c r="N2027" s="107">
        <v>575156.47</v>
      </c>
      <c r="O2027" s="107">
        <v>575156.47</v>
      </c>
      <c r="P2027" s="107">
        <v>575156.47</v>
      </c>
      <c r="Q2027" s="107">
        <v>575156.47</v>
      </c>
      <c r="R2027" s="107">
        <v>575156.47</v>
      </c>
      <c r="S2027" s="107">
        <v>575156.47</v>
      </c>
    </row>
    <row r="2028" spans="2:19">
      <c r="B2028" s="4">
        <v>1992</v>
      </c>
      <c r="C2028" s="107">
        <v>933124</v>
      </c>
      <c r="D2028" s="107">
        <v>0</v>
      </c>
      <c r="E2028" s="107">
        <v>0</v>
      </c>
      <c r="F2028" s="107">
        <v>0</v>
      </c>
      <c r="G2028" s="107">
        <v>0</v>
      </c>
      <c r="H2028" s="107">
        <v>0</v>
      </c>
      <c r="I2028" s="107">
        <v>1205973</v>
      </c>
      <c r="J2028" s="107">
        <v>1205973</v>
      </c>
      <c r="K2028" s="107">
        <v>1205973</v>
      </c>
      <c r="L2028" s="107">
        <v>1205973</v>
      </c>
      <c r="M2028" s="107">
        <v>1205973</v>
      </c>
      <c r="N2028" s="107">
        <v>1205973.02</v>
      </c>
      <c r="O2028" s="107">
        <v>1205973.02</v>
      </c>
      <c r="P2028" s="107">
        <v>1205973.02</v>
      </c>
      <c r="Q2028" s="107">
        <v>1205973.02</v>
      </c>
      <c r="R2028" s="107">
        <v>1205973.02</v>
      </c>
      <c r="S2028" s="107">
        <v>1205973.02</v>
      </c>
    </row>
    <row r="2029" spans="2:19">
      <c r="B2029" s="4">
        <v>1991</v>
      </c>
      <c r="C2029" s="107">
        <v>209439</v>
      </c>
      <c r="D2029" s="107">
        <v>0</v>
      </c>
      <c r="E2029" s="107">
        <v>0</v>
      </c>
      <c r="F2029" s="107">
        <v>0</v>
      </c>
      <c r="G2029" s="107">
        <v>0</v>
      </c>
      <c r="H2029" s="107">
        <v>0</v>
      </c>
      <c r="I2029" s="107">
        <v>213714</v>
      </c>
      <c r="J2029" s="107">
        <v>213714</v>
      </c>
      <c r="K2029" s="107">
        <v>213714</v>
      </c>
      <c r="L2029" s="107">
        <v>213714</v>
      </c>
      <c r="M2029" s="107">
        <v>213714</v>
      </c>
      <c r="N2029" s="107">
        <v>213714.42</v>
      </c>
      <c r="O2029" s="107">
        <v>213714.42</v>
      </c>
      <c r="P2029" s="107">
        <v>213714.42</v>
      </c>
      <c r="Q2029" s="107">
        <v>213714.42</v>
      </c>
      <c r="R2029" s="107">
        <v>213714.42</v>
      </c>
      <c r="S2029" s="107">
        <v>213714.42</v>
      </c>
    </row>
    <row r="2030" spans="2:19">
      <c r="B2030" s="4">
        <v>1990</v>
      </c>
      <c r="C2030" s="107">
        <v>0</v>
      </c>
      <c r="D2030" s="107">
        <v>0</v>
      </c>
      <c r="E2030" s="107">
        <v>0</v>
      </c>
      <c r="F2030" s="107">
        <v>0</v>
      </c>
      <c r="G2030" s="107">
        <v>0</v>
      </c>
      <c r="H2030" s="107">
        <v>0</v>
      </c>
      <c r="I2030" s="107">
        <v>11629</v>
      </c>
      <c r="J2030" s="107">
        <v>11629</v>
      </c>
      <c r="K2030" s="107">
        <v>11629</v>
      </c>
      <c r="L2030" s="107">
        <v>11629</v>
      </c>
      <c r="M2030" s="107">
        <v>11629</v>
      </c>
      <c r="N2030" s="107">
        <v>11629.33</v>
      </c>
      <c r="O2030" s="107">
        <v>11629.33</v>
      </c>
      <c r="P2030" s="107">
        <v>11629.33</v>
      </c>
      <c r="Q2030" s="107">
        <v>11629.33</v>
      </c>
      <c r="R2030" s="107">
        <v>11629.33</v>
      </c>
      <c r="S2030" s="107">
        <v>11629.33</v>
      </c>
    </row>
    <row r="2031" spans="2:19">
      <c r="B2031" s="4">
        <v>1989</v>
      </c>
      <c r="C2031" s="107">
        <v>7722</v>
      </c>
      <c r="D2031" s="107">
        <v>0</v>
      </c>
      <c r="E2031" s="107">
        <v>0</v>
      </c>
      <c r="F2031" s="107">
        <v>0</v>
      </c>
      <c r="G2031" s="107">
        <v>0</v>
      </c>
      <c r="H2031" s="107">
        <v>0</v>
      </c>
      <c r="I2031" s="107">
        <v>7722</v>
      </c>
      <c r="J2031" s="107">
        <v>7722</v>
      </c>
      <c r="K2031" s="107">
        <v>7722</v>
      </c>
      <c r="L2031" s="107">
        <v>7722</v>
      </c>
      <c r="M2031" s="107">
        <v>7722</v>
      </c>
      <c r="N2031" s="107">
        <v>7722.4319999999998</v>
      </c>
      <c r="O2031" s="107">
        <v>7722.4319999999998</v>
      </c>
      <c r="P2031" s="107">
        <v>7722.4319999999998</v>
      </c>
      <c r="Q2031" s="107">
        <v>7722.4319999999998</v>
      </c>
      <c r="R2031" s="107">
        <v>7722.4319999999998</v>
      </c>
      <c r="S2031" s="107">
        <v>7722.4319999999998</v>
      </c>
    </row>
    <row r="2032" spans="2:19">
      <c r="B2032" s="4">
        <v>1988</v>
      </c>
      <c r="C2032" s="107">
        <v>0</v>
      </c>
      <c r="D2032" s="107">
        <v>0</v>
      </c>
      <c r="E2032" s="107">
        <v>0</v>
      </c>
      <c r="F2032" s="107">
        <v>0</v>
      </c>
      <c r="G2032" s="107">
        <v>0</v>
      </c>
      <c r="H2032" s="107">
        <v>0</v>
      </c>
      <c r="I2032" s="107">
        <v>8866</v>
      </c>
      <c r="J2032" s="107">
        <v>8866</v>
      </c>
      <c r="K2032" s="107">
        <v>8866</v>
      </c>
      <c r="L2032" s="107">
        <v>8866</v>
      </c>
      <c r="M2032" s="107">
        <v>8866</v>
      </c>
      <c r="N2032" s="107">
        <v>8865.61</v>
      </c>
      <c r="O2032" s="107">
        <v>8865.61</v>
      </c>
      <c r="P2032" s="107">
        <v>8865.61</v>
      </c>
      <c r="Q2032" s="107">
        <v>8865.61</v>
      </c>
      <c r="R2032" s="107">
        <v>8865.61</v>
      </c>
      <c r="S2032" s="107">
        <v>8865.61</v>
      </c>
    </row>
    <row r="2033" spans="2:19">
      <c r="B2033" s="4">
        <v>1987</v>
      </c>
      <c r="C2033" s="107">
        <v>0</v>
      </c>
      <c r="D2033" s="107">
        <v>0</v>
      </c>
      <c r="E2033" s="107">
        <v>0</v>
      </c>
      <c r="F2033" s="107">
        <v>0</v>
      </c>
      <c r="G2033" s="107">
        <v>0</v>
      </c>
      <c r="H2033" s="107">
        <v>0</v>
      </c>
      <c r="I2033" s="107">
        <v>17578</v>
      </c>
      <c r="J2033" s="107">
        <v>17578</v>
      </c>
      <c r="K2033" s="107">
        <v>17578</v>
      </c>
      <c r="L2033" s="107">
        <v>17578</v>
      </c>
      <c r="M2033" s="107">
        <v>17578</v>
      </c>
      <c r="N2033" s="107">
        <v>17578.48</v>
      </c>
      <c r="O2033" s="107">
        <v>17578.48</v>
      </c>
      <c r="P2033" s="107">
        <v>17578.48</v>
      </c>
      <c r="Q2033" s="107">
        <v>17578.48</v>
      </c>
      <c r="R2033" s="107">
        <v>17578.48</v>
      </c>
      <c r="S2033" s="107">
        <v>17578.48</v>
      </c>
    </row>
    <row r="2034" spans="2:19">
      <c r="B2034" s="4">
        <v>1986</v>
      </c>
      <c r="C2034" s="107">
        <v>0</v>
      </c>
      <c r="D2034" s="107">
        <v>0</v>
      </c>
      <c r="E2034" s="107">
        <v>0</v>
      </c>
      <c r="F2034" s="107">
        <v>0</v>
      </c>
      <c r="G2034" s="107">
        <v>0</v>
      </c>
      <c r="H2034" s="107">
        <v>0</v>
      </c>
      <c r="I2034" s="107">
        <v>7653</v>
      </c>
      <c r="J2034" s="107">
        <v>7653</v>
      </c>
      <c r="K2034" s="107">
        <v>7653</v>
      </c>
      <c r="L2034" s="107">
        <v>7653</v>
      </c>
      <c r="M2034" s="107">
        <v>7653</v>
      </c>
      <c r="N2034" s="107">
        <v>7652.76</v>
      </c>
      <c r="O2034" s="107">
        <v>7652.76</v>
      </c>
      <c r="P2034" s="107">
        <v>7652.76</v>
      </c>
      <c r="Q2034" s="107">
        <v>7652.76</v>
      </c>
      <c r="R2034" s="107">
        <v>7652.76</v>
      </c>
      <c r="S2034" s="107">
        <v>7652.76</v>
      </c>
    </row>
    <row r="2035" spans="2:19">
      <c r="B2035" s="4">
        <v>1985</v>
      </c>
      <c r="C2035" s="107">
        <v>4525254</v>
      </c>
      <c r="D2035" s="107">
        <v>0</v>
      </c>
      <c r="E2035" s="107">
        <v>0</v>
      </c>
      <c r="F2035" s="107">
        <v>0</v>
      </c>
      <c r="G2035" s="107">
        <v>0</v>
      </c>
      <c r="H2035" s="107">
        <v>0</v>
      </c>
      <c r="I2035" s="107">
        <v>4525254</v>
      </c>
      <c r="J2035" s="107">
        <v>4525254</v>
      </c>
      <c r="K2035" s="107">
        <v>4525254</v>
      </c>
      <c r="L2035" s="107">
        <v>4525254</v>
      </c>
      <c r="M2035" s="107">
        <v>4525254</v>
      </c>
      <c r="N2035" s="107">
        <v>4525253.8379999995</v>
      </c>
      <c r="O2035" s="107">
        <v>4525253.8379999995</v>
      </c>
      <c r="P2035" s="107">
        <v>4525253.8379999995</v>
      </c>
      <c r="Q2035" s="107">
        <v>4525253.8379999995</v>
      </c>
      <c r="R2035" s="107">
        <v>4525253.8379999995</v>
      </c>
      <c r="S2035" s="107">
        <v>4525253.8379999995</v>
      </c>
    </row>
    <row r="2036" spans="2:19">
      <c r="B2036" s="4">
        <v>1984</v>
      </c>
      <c r="C2036" s="107">
        <v>49477</v>
      </c>
      <c r="D2036" s="107">
        <v>0</v>
      </c>
      <c r="E2036" s="107">
        <v>0</v>
      </c>
      <c r="F2036" s="107">
        <v>0</v>
      </c>
      <c r="G2036" s="107">
        <v>0</v>
      </c>
      <c r="H2036" s="107">
        <v>0</v>
      </c>
      <c r="I2036" s="107">
        <v>49477</v>
      </c>
      <c r="J2036" s="107">
        <v>49477</v>
      </c>
      <c r="K2036" s="107">
        <v>49477</v>
      </c>
      <c r="L2036" s="107">
        <v>49477</v>
      </c>
      <c r="M2036" s="107">
        <v>49477</v>
      </c>
      <c r="N2036" s="107">
        <v>49476.69</v>
      </c>
      <c r="O2036" s="107">
        <v>49476.69</v>
      </c>
      <c r="P2036" s="107">
        <v>49476.69</v>
      </c>
      <c r="Q2036" s="107">
        <v>49476.69</v>
      </c>
      <c r="R2036" s="107">
        <v>49476.69</v>
      </c>
      <c r="S2036" s="107">
        <v>49476.69</v>
      </c>
    </row>
    <row r="2037" spans="2:19">
      <c r="B2037" s="4">
        <v>1983</v>
      </c>
      <c r="C2037" s="107">
        <v>0</v>
      </c>
      <c r="D2037" s="107">
        <v>0</v>
      </c>
      <c r="E2037" s="107">
        <v>0</v>
      </c>
      <c r="F2037" s="107">
        <v>0</v>
      </c>
      <c r="G2037" s="107">
        <v>0</v>
      </c>
      <c r="H2037" s="107">
        <v>0</v>
      </c>
      <c r="I2037" s="107">
        <v>6428</v>
      </c>
      <c r="J2037" s="107">
        <v>6428</v>
      </c>
      <c r="K2037" s="107">
        <v>6428</v>
      </c>
      <c r="L2037" s="107">
        <v>6428</v>
      </c>
      <c r="M2037" s="107">
        <v>6428</v>
      </c>
      <c r="N2037" s="107">
        <v>6428.16</v>
      </c>
      <c r="O2037" s="107">
        <v>6428.16</v>
      </c>
      <c r="P2037" s="107">
        <v>6428.16</v>
      </c>
      <c r="Q2037" s="107">
        <v>6428.16</v>
      </c>
      <c r="R2037" s="107">
        <v>6428.16</v>
      </c>
      <c r="S2037" s="107">
        <v>6428.16</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0</v>
      </c>
      <c r="D2040" s="107">
        <v>0</v>
      </c>
      <c r="E2040" s="107">
        <v>0</v>
      </c>
      <c r="F2040" s="107">
        <v>0</v>
      </c>
      <c r="G2040" s="107">
        <v>0</v>
      </c>
      <c r="H2040" s="107">
        <v>0</v>
      </c>
      <c r="I2040" s="107">
        <v>0</v>
      </c>
      <c r="J2040" s="107">
        <v>0</v>
      </c>
      <c r="K2040" s="107">
        <v>0</v>
      </c>
      <c r="L2040" s="107">
        <v>0</v>
      </c>
      <c r="M2040" s="107">
        <v>0</v>
      </c>
      <c r="N2040" s="107">
        <v>0</v>
      </c>
      <c r="O2040" s="107">
        <v>0</v>
      </c>
      <c r="P2040" s="107">
        <v>0</v>
      </c>
      <c r="Q2040" s="107">
        <v>0</v>
      </c>
      <c r="R2040" s="107">
        <v>0</v>
      </c>
      <c r="S2040" s="107">
        <v>0</v>
      </c>
    </row>
    <row r="2041" spans="2:19">
      <c r="B2041" s="4">
        <v>1979</v>
      </c>
      <c r="C2041" s="107">
        <v>0</v>
      </c>
      <c r="D2041" s="107">
        <v>0</v>
      </c>
      <c r="E2041" s="107">
        <v>0</v>
      </c>
      <c r="F2041" s="107">
        <v>0</v>
      </c>
      <c r="G2041" s="107">
        <v>0</v>
      </c>
      <c r="H2041" s="107">
        <v>0</v>
      </c>
      <c r="I2041" s="107">
        <v>0</v>
      </c>
      <c r="J2041" s="107">
        <v>0</v>
      </c>
      <c r="K2041" s="107">
        <v>0</v>
      </c>
      <c r="L2041" s="107">
        <v>0</v>
      </c>
      <c r="M2041" s="107">
        <v>0</v>
      </c>
      <c r="N2041" s="107">
        <v>0</v>
      </c>
      <c r="O2041" s="107">
        <v>0</v>
      </c>
      <c r="P2041" s="107">
        <v>0</v>
      </c>
      <c r="Q2041" s="107">
        <v>0</v>
      </c>
      <c r="R2041" s="107">
        <v>0</v>
      </c>
      <c r="S2041" s="107">
        <v>0</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8012104</v>
      </c>
      <c r="D2091" s="108">
        <f>SUM(D2013:D2090)</f>
        <v>0</v>
      </c>
      <c r="E2091" s="108">
        <f>SUM(E2012:E2090)</f>
        <v>0</v>
      </c>
      <c r="F2091" s="108">
        <f>SUM(F2011:F2090)</f>
        <v>0</v>
      </c>
      <c r="G2091" s="108">
        <f>SUM(G2010:G2090)</f>
        <v>0</v>
      </c>
      <c r="H2091" s="108">
        <f>SUM(H2004:H2090)</f>
        <v>0</v>
      </c>
      <c r="I2091" s="108">
        <f>SUM(I2004:I2090)</f>
        <v>10315357</v>
      </c>
      <c r="J2091" s="108">
        <f t="shared" ref="J2091" si="39">SUM(J2004:J2090)</f>
        <v>10348906</v>
      </c>
      <c r="K2091" s="108">
        <f>SUM(K2004:K2090)</f>
        <v>10486354</v>
      </c>
      <c r="L2091" s="108">
        <f t="shared" ref="L2091" si="40">SUM(L2004:L2090)</f>
        <v>10683169</v>
      </c>
      <c r="M2091" s="108">
        <f>SUM(M2004:M2090)</f>
        <v>10745914</v>
      </c>
      <c r="N2091" s="109">
        <f>SUM(N1999:N2090)</f>
        <v>11009563.880000001</v>
      </c>
      <c r="O2091" s="109">
        <f>SUM(O1999:O2090)</f>
        <v>11159408.880000001</v>
      </c>
      <c r="P2091" s="109">
        <f>SUM(P1999:P2090)</f>
        <v>11285545.880000001</v>
      </c>
      <c r="Q2091" s="109">
        <f>SUM(Q1999:Q2090)</f>
        <v>11335016.880000001</v>
      </c>
      <c r="R2091" s="109">
        <f>SUM(R1998:R2090)</f>
        <v>11430316.639999999</v>
      </c>
      <c r="S2091" s="109">
        <f>SUM(S1998:S2090)</f>
        <v>11465865.619999999</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6654</v>
      </c>
      <c r="J2121" s="107">
        <v>6654</v>
      </c>
      <c r="K2121" s="107">
        <v>6654</v>
      </c>
      <c r="L2121" s="107">
        <v>6654</v>
      </c>
      <c r="M2121" s="107">
        <v>6654</v>
      </c>
      <c r="N2121" s="107">
        <v>6654.46</v>
      </c>
      <c r="O2121" s="107">
        <v>6654.46</v>
      </c>
      <c r="P2121" s="107">
        <v>6654.46</v>
      </c>
      <c r="Q2121" s="107">
        <v>6654.46</v>
      </c>
      <c r="R2121" s="107">
        <v>6654.46</v>
      </c>
      <c r="S2121" s="107">
        <v>6654.46</v>
      </c>
    </row>
    <row r="2122" spans="2:19">
      <c r="B2122" s="4">
        <v>1993</v>
      </c>
      <c r="C2122" s="107">
        <v>0</v>
      </c>
      <c r="D2122" s="107">
        <v>0</v>
      </c>
      <c r="E2122" s="107">
        <v>0</v>
      </c>
      <c r="F2122" s="107">
        <v>0</v>
      </c>
      <c r="G2122" s="107">
        <v>0</v>
      </c>
      <c r="H2122" s="107">
        <v>0</v>
      </c>
      <c r="I2122" s="107">
        <v>8456</v>
      </c>
      <c r="J2122" s="107">
        <v>8456</v>
      </c>
      <c r="K2122" s="107">
        <v>8456</v>
      </c>
      <c r="L2122" s="107">
        <v>8456</v>
      </c>
      <c r="M2122" s="107">
        <v>8456</v>
      </c>
      <c r="N2122" s="107">
        <v>8455.75</v>
      </c>
      <c r="O2122" s="107">
        <v>8455.75</v>
      </c>
      <c r="P2122" s="107">
        <v>8455.75</v>
      </c>
      <c r="Q2122" s="107">
        <v>8455.75</v>
      </c>
      <c r="R2122" s="107">
        <v>8455.75</v>
      </c>
      <c r="S2122" s="107">
        <v>8455.75</v>
      </c>
    </row>
    <row r="2123" spans="2:19">
      <c r="B2123" s="4">
        <v>1992</v>
      </c>
      <c r="C2123" s="107">
        <v>10464</v>
      </c>
      <c r="D2123" s="107">
        <v>0</v>
      </c>
      <c r="E2123" s="107">
        <v>0</v>
      </c>
      <c r="F2123" s="107">
        <v>0</v>
      </c>
      <c r="G2123" s="107">
        <v>0</v>
      </c>
      <c r="H2123" s="107">
        <v>0</v>
      </c>
      <c r="I2123" s="107">
        <v>1938</v>
      </c>
      <c r="J2123" s="107">
        <v>1938</v>
      </c>
      <c r="K2123" s="107">
        <v>1938</v>
      </c>
      <c r="L2123" s="107">
        <v>1938</v>
      </c>
      <c r="M2123" s="107">
        <v>1938</v>
      </c>
      <c r="N2123" s="107">
        <v>1938</v>
      </c>
      <c r="O2123" s="107">
        <v>1938</v>
      </c>
      <c r="P2123" s="107">
        <v>1938</v>
      </c>
      <c r="Q2123" s="107">
        <v>1938</v>
      </c>
      <c r="R2123" s="107">
        <v>1938</v>
      </c>
      <c r="S2123" s="107">
        <v>1938</v>
      </c>
    </row>
    <row r="2124" spans="2:19">
      <c r="B2124" s="4">
        <v>1991</v>
      </c>
      <c r="C2124" s="107">
        <v>4097</v>
      </c>
      <c r="D2124" s="107">
        <v>0</v>
      </c>
      <c r="E2124" s="107">
        <v>0</v>
      </c>
      <c r="F2124" s="107">
        <v>0</v>
      </c>
      <c r="G2124" s="107">
        <v>0</v>
      </c>
      <c r="H2124" s="107">
        <v>0</v>
      </c>
      <c r="I2124" s="107">
        <v>5789</v>
      </c>
      <c r="J2124" s="107">
        <v>5789</v>
      </c>
      <c r="K2124" s="107">
        <v>5789</v>
      </c>
      <c r="L2124" s="107">
        <v>5789</v>
      </c>
      <c r="M2124" s="107">
        <v>5789</v>
      </c>
      <c r="N2124" s="107">
        <v>5789.674</v>
      </c>
      <c r="O2124" s="107">
        <v>5789.674</v>
      </c>
      <c r="P2124" s="107">
        <v>5789.674</v>
      </c>
      <c r="Q2124" s="107">
        <v>5789.674</v>
      </c>
      <c r="R2124" s="107">
        <v>5789.674</v>
      </c>
      <c r="S2124" s="107">
        <v>5789.674</v>
      </c>
    </row>
    <row r="2125" spans="2:19">
      <c r="B2125" s="4">
        <v>1990</v>
      </c>
      <c r="C2125" s="107">
        <v>0</v>
      </c>
      <c r="D2125" s="107">
        <v>0</v>
      </c>
      <c r="E2125" s="107">
        <v>0</v>
      </c>
      <c r="F2125" s="107">
        <v>0</v>
      </c>
      <c r="G2125" s="107">
        <v>0</v>
      </c>
      <c r="H2125" s="107">
        <v>0</v>
      </c>
      <c r="I2125" s="107">
        <v>917</v>
      </c>
      <c r="J2125" s="107">
        <v>917</v>
      </c>
      <c r="K2125" s="107">
        <v>917</v>
      </c>
      <c r="L2125" s="107">
        <v>917</v>
      </c>
      <c r="M2125" s="107">
        <v>917</v>
      </c>
      <c r="N2125" s="107">
        <v>916.75</v>
      </c>
      <c r="O2125" s="107">
        <v>916.75</v>
      </c>
      <c r="P2125" s="107">
        <v>916.75</v>
      </c>
      <c r="Q2125" s="107">
        <v>916.75</v>
      </c>
      <c r="R2125" s="107">
        <v>916.75</v>
      </c>
      <c r="S2125" s="107">
        <v>916.75</v>
      </c>
    </row>
    <row r="2126" spans="2:19">
      <c r="B2126" s="4">
        <v>1989</v>
      </c>
      <c r="C2126" s="107">
        <v>31423</v>
      </c>
      <c r="D2126" s="107">
        <v>0</v>
      </c>
      <c r="E2126" s="107">
        <v>0</v>
      </c>
      <c r="F2126" s="107">
        <v>0</v>
      </c>
      <c r="G2126" s="107">
        <v>0</v>
      </c>
      <c r="H2126" s="107">
        <v>0</v>
      </c>
      <c r="I2126" s="107">
        <v>33646</v>
      </c>
      <c r="J2126" s="107">
        <v>33646</v>
      </c>
      <c r="K2126" s="107">
        <v>33646</v>
      </c>
      <c r="L2126" s="107">
        <v>33646</v>
      </c>
      <c r="M2126" s="107">
        <v>31422.654000000002</v>
      </c>
      <c r="N2126" s="107">
        <v>31422.654000000002</v>
      </c>
      <c r="O2126" s="107">
        <v>31422.654000000002</v>
      </c>
      <c r="P2126" s="107">
        <v>31422.654000000002</v>
      </c>
      <c r="Q2126" s="107">
        <v>31422.654000000002</v>
      </c>
      <c r="R2126" s="107">
        <v>31422.654000000002</v>
      </c>
      <c r="S2126" s="107">
        <v>31422.654000000002</v>
      </c>
    </row>
    <row r="2127" spans="2:19">
      <c r="B2127" s="4">
        <v>1988</v>
      </c>
      <c r="C2127" s="107">
        <v>0</v>
      </c>
      <c r="D2127" s="107">
        <v>0</v>
      </c>
      <c r="E2127" s="107">
        <v>0</v>
      </c>
      <c r="F2127" s="107">
        <v>0</v>
      </c>
      <c r="G2127" s="107">
        <v>0</v>
      </c>
      <c r="H2127" s="107">
        <v>0</v>
      </c>
      <c r="I2127" s="107">
        <v>1233</v>
      </c>
      <c r="J2127" s="107">
        <v>1233</v>
      </c>
      <c r="K2127" s="107">
        <v>1233</v>
      </c>
      <c r="L2127" s="107">
        <v>1233</v>
      </c>
      <c r="M2127" s="107">
        <v>1233</v>
      </c>
      <c r="N2127" s="107">
        <v>1233.24</v>
      </c>
      <c r="O2127" s="107">
        <v>1233.24</v>
      </c>
      <c r="P2127" s="107">
        <v>1233.24</v>
      </c>
      <c r="Q2127" s="107">
        <v>1233.24</v>
      </c>
      <c r="R2127" s="107">
        <v>1233.24</v>
      </c>
      <c r="S2127" s="107">
        <v>1233.24</v>
      </c>
    </row>
    <row r="2128" spans="2:19">
      <c r="B2128" s="4">
        <v>1987</v>
      </c>
      <c r="C2128" s="107">
        <v>62133</v>
      </c>
      <c r="D2128" s="107">
        <v>0</v>
      </c>
      <c r="E2128" s="107">
        <v>0</v>
      </c>
      <c r="F2128" s="107">
        <v>0</v>
      </c>
      <c r="G2128" s="107">
        <v>0</v>
      </c>
      <c r="H2128" s="107">
        <v>0</v>
      </c>
      <c r="I2128" s="107">
        <v>62133</v>
      </c>
      <c r="J2128" s="107">
        <v>62133</v>
      </c>
      <c r="K2128" s="107">
        <v>62133</v>
      </c>
      <c r="L2128" s="107">
        <v>62133</v>
      </c>
      <c r="M2128" s="107">
        <v>62133</v>
      </c>
      <c r="N2128" s="107">
        <v>62132.994000000006</v>
      </c>
      <c r="O2128" s="107">
        <v>62132.994000000006</v>
      </c>
      <c r="P2128" s="107">
        <v>62132.994000000006</v>
      </c>
      <c r="Q2128" s="107">
        <v>62132.994000000006</v>
      </c>
      <c r="R2128" s="107">
        <v>62132.994000000006</v>
      </c>
      <c r="S2128" s="107">
        <v>62132.994000000006</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900</v>
      </c>
      <c r="J2130" s="107">
        <v>900</v>
      </c>
      <c r="K2130" s="107">
        <v>900</v>
      </c>
      <c r="L2130" s="107">
        <v>900</v>
      </c>
      <c r="M2130" s="107">
        <v>900</v>
      </c>
      <c r="N2130" s="107">
        <v>899.9</v>
      </c>
      <c r="O2130" s="107">
        <v>899.9</v>
      </c>
      <c r="P2130" s="107">
        <v>899.9</v>
      </c>
      <c r="Q2130" s="107">
        <v>899.9</v>
      </c>
      <c r="R2130" s="107">
        <v>899.9</v>
      </c>
      <c r="S2130" s="107">
        <v>899.9</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281741</v>
      </c>
      <c r="D2132" s="107">
        <v>0</v>
      </c>
      <c r="E2132" s="107">
        <v>0</v>
      </c>
      <c r="F2132" s="107">
        <v>0</v>
      </c>
      <c r="G2132" s="107">
        <v>0</v>
      </c>
      <c r="H2132" s="107">
        <v>0</v>
      </c>
      <c r="I2132" s="107">
        <v>281741</v>
      </c>
      <c r="J2132" s="107">
        <v>281741</v>
      </c>
      <c r="K2132" s="107">
        <v>281741</v>
      </c>
      <c r="L2132" s="107">
        <v>281741</v>
      </c>
      <c r="M2132" s="107">
        <v>281741</v>
      </c>
      <c r="N2132" s="107">
        <v>281741</v>
      </c>
      <c r="O2132" s="107">
        <v>281741</v>
      </c>
      <c r="P2132" s="107">
        <v>281741</v>
      </c>
      <c r="Q2132" s="107">
        <v>281741</v>
      </c>
      <c r="R2132" s="107">
        <v>281741</v>
      </c>
      <c r="S2132" s="107">
        <v>281741</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11578</v>
      </c>
      <c r="J2141" s="107">
        <v>11578</v>
      </c>
      <c r="K2141" s="107">
        <v>11578</v>
      </c>
      <c r="L2141" s="107">
        <v>11578</v>
      </c>
      <c r="M2141" s="107">
        <v>11578</v>
      </c>
      <c r="N2141" s="107">
        <v>11578</v>
      </c>
      <c r="O2141" s="107">
        <v>11578</v>
      </c>
      <c r="P2141" s="107">
        <v>11578</v>
      </c>
      <c r="Q2141" s="107">
        <v>11578</v>
      </c>
      <c r="R2141" s="107">
        <v>11578</v>
      </c>
      <c r="S2141" s="107">
        <v>11578</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4756</v>
      </c>
      <c r="J2143" s="107">
        <v>4756</v>
      </c>
      <c r="K2143" s="107">
        <v>4756</v>
      </c>
      <c r="L2143" s="107">
        <v>4756</v>
      </c>
      <c r="M2143" s="107">
        <v>4756</v>
      </c>
      <c r="N2143" s="107">
        <v>4756</v>
      </c>
      <c r="O2143" s="107">
        <v>4756</v>
      </c>
      <c r="P2143" s="107">
        <v>4756</v>
      </c>
      <c r="Q2143" s="107">
        <v>4756</v>
      </c>
      <c r="R2143" s="107">
        <v>4756</v>
      </c>
      <c r="S2143" s="107">
        <v>4756</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1286</v>
      </c>
      <c r="J2145" s="107">
        <v>1286</v>
      </c>
      <c r="K2145" s="107">
        <v>1286</v>
      </c>
      <c r="L2145" s="107">
        <v>1286</v>
      </c>
      <c r="M2145" s="107">
        <v>1286</v>
      </c>
      <c r="N2145" s="107">
        <v>1286</v>
      </c>
      <c r="O2145" s="107">
        <v>1286</v>
      </c>
      <c r="P2145" s="107">
        <v>1286</v>
      </c>
      <c r="Q2145" s="107">
        <v>1286</v>
      </c>
      <c r="R2145" s="107">
        <v>1286</v>
      </c>
      <c r="S2145" s="107">
        <v>1286</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389858</v>
      </c>
      <c r="D2186" s="108">
        <f>SUM(D2108:D2185)</f>
        <v>0</v>
      </c>
      <c r="E2186" s="108">
        <f>SUM(E2107:E2185)</f>
        <v>0</v>
      </c>
      <c r="F2186" s="108">
        <f>SUM(F2106:F2185)</f>
        <v>0</v>
      </c>
      <c r="G2186" s="108">
        <f>SUM(G2105:G2185)</f>
        <v>0</v>
      </c>
      <c r="H2186" s="108">
        <f>SUM(H2099:H2185)</f>
        <v>0</v>
      </c>
      <c r="I2186" s="108">
        <f>SUM(I2099:I2185)</f>
        <v>421027</v>
      </c>
      <c r="J2186" s="108">
        <f t="shared" ref="J2186" si="41">SUM(J2099:J2185)</f>
        <v>421027</v>
      </c>
      <c r="K2186" s="108">
        <f>SUM(K2099:K2185)</f>
        <v>421027</v>
      </c>
      <c r="L2186" s="108">
        <f t="shared" ref="L2186" si="42">SUM(L2099:L2185)</f>
        <v>421027</v>
      </c>
      <c r="M2186" s="108">
        <f>SUM(M2099:M2185)</f>
        <v>418803.65399999998</v>
      </c>
      <c r="N2186" s="109">
        <f>SUM(N2094:N2185)</f>
        <v>418804.42200000002</v>
      </c>
      <c r="O2186" s="109">
        <f>SUM(O2094:O2185)</f>
        <v>418804.42200000002</v>
      </c>
      <c r="P2186" s="109">
        <f>SUM(P2094:P2185)</f>
        <v>418804.42200000002</v>
      </c>
      <c r="Q2186" s="109">
        <f>SUM(Q2094:Q2185)</f>
        <v>418804.42200000002</v>
      </c>
      <c r="R2186" s="109">
        <f>SUM(R2093:R2185)</f>
        <v>418804.42200000002</v>
      </c>
      <c r="S2186" s="109">
        <f>SUM(S2093:S2185)</f>
        <v>418804.42200000002</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15450</v>
      </c>
      <c r="P2192" s="107">
        <v>15450</v>
      </c>
      <c r="Q2192" s="107">
        <v>15450</v>
      </c>
      <c r="R2192" s="107">
        <v>15450</v>
      </c>
      <c r="S2192" s="107">
        <v>15450</v>
      </c>
    </row>
    <row r="2193" spans="1:19">
      <c r="A2193" s="35"/>
      <c r="B2193" s="4">
        <v>2017</v>
      </c>
      <c r="C2193" s="105"/>
      <c r="D2193" s="105"/>
      <c r="E2193" s="105"/>
      <c r="F2193" s="105"/>
      <c r="G2193" s="105"/>
      <c r="H2193" s="105"/>
      <c r="I2193" s="105"/>
      <c r="J2193" s="105"/>
      <c r="K2193" s="105"/>
      <c r="L2193" s="105"/>
      <c r="M2193" s="105"/>
      <c r="N2193" s="107">
        <v>100932</v>
      </c>
      <c r="O2193" s="107">
        <v>100932</v>
      </c>
      <c r="P2193" s="107">
        <v>100932</v>
      </c>
      <c r="Q2193" s="107">
        <v>100932</v>
      </c>
      <c r="R2193" s="107">
        <v>100932</v>
      </c>
      <c r="S2193" s="107">
        <v>100932</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100932</v>
      </c>
      <c r="O2281" s="109">
        <f>SUM(O2189:O2280)</f>
        <v>116382</v>
      </c>
      <c r="P2281" s="109">
        <f>SUM(P2189:P2280)</f>
        <v>116382</v>
      </c>
      <c r="Q2281" s="109">
        <f>SUM(Q2189:Q2280)</f>
        <v>116382</v>
      </c>
      <c r="R2281" s="109">
        <f>SUM(R2188:R2280)</f>
        <v>116382</v>
      </c>
      <c r="S2281" s="109">
        <f>SUM(S2188:S2280)</f>
        <v>116382</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82264.429999999993</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234858.34999999998</v>
      </c>
      <c r="S2284" s="107">
        <v>234858.34999999998</v>
      </c>
    </row>
    <row r="2285" spans="1:19">
      <c r="B2285" s="4">
        <v>2020</v>
      </c>
      <c r="C2285" s="105"/>
      <c r="D2285" s="105"/>
      <c r="E2285" s="105"/>
      <c r="F2285" s="105"/>
      <c r="G2285" s="105"/>
      <c r="H2285" s="105"/>
      <c r="I2285" s="105"/>
      <c r="J2285" s="105"/>
      <c r="K2285" s="105"/>
      <c r="L2285" s="105"/>
      <c r="M2285" s="105"/>
      <c r="N2285" s="105"/>
      <c r="O2285" s="105"/>
      <c r="P2285" s="105"/>
      <c r="Q2285" s="107">
        <v>145951</v>
      </c>
      <c r="R2285" s="107">
        <v>145951</v>
      </c>
      <c r="S2285" s="107">
        <v>145951</v>
      </c>
    </row>
    <row r="2286" spans="1:19">
      <c r="A2286" s="35"/>
      <c r="B2286" s="4">
        <v>2019</v>
      </c>
      <c r="C2286" s="105"/>
      <c r="D2286" s="105"/>
      <c r="E2286" s="105"/>
      <c r="F2286" s="105"/>
      <c r="G2286" s="105"/>
      <c r="H2286" s="105"/>
      <c r="I2286" s="105"/>
      <c r="J2286" s="105"/>
      <c r="K2286" s="105"/>
      <c r="L2286" s="105"/>
      <c r="M2286" s="105"/>
      <c r="N2286" s="105"/>
      <c r="O2286" s="105"/>
      <c r="P2286" s="107">
        <v>86308</v>
      </c>
      <c r="Q2286" s="107">
        <v>86308</v>
      </c>
      <c r="R2286" s="107">
        <v>86308</v>
      </c>
      <c r="S2286" s="107">
        <v>86308</v>
      </c>
    </row>
    <row r="2287" spans="1:19">
      <c r="A2287" s="35"/>
      <c r="B2287" s="4">
        <v>2018</v>
      </c>
      <c r="C2287" s="105"/>
      <c r="D2287" s="105"/>
      <c r="E2287" s="105"/>
      <c r="F2287" s="105"/>
      <c r="G2287" s="105"/>
      <c r="H2287" s="105"/>
      <c r="I2287" s="105"/>
      <c r="J2287" s="105"/>
      <c r="K2287" s="105"/>
      <c r="L2287" s="105"/>
      <c r="M2287" s="105"/>
      <c r="N2287" s="105"/>
      <c r="O2287" s="107">
        <v>56647</v>
      </c>
      <c r="P2287" s="107">
        <v>56647</v>
      </c>
      <c r="Q2287" s="107">
        <v>56647</v>
      </c>
      <c r="R2287" s="107">
        <v>56647</v>
      </c>
      <c r="S2287" s="107">
        <v>56647</v>
      </c>
    </row>
    <row r="2288" spans="1:19">
      <c r="A2288" s="35"/>
      <c r="B2288" s="4">
        <v>2017</v>
      </c>
      <c r="C2288" s="105"/>
      <c r="D2288" s="105"/>
      <c r="E2288" s="105"/>
      <c r="F2288" s="105"/>
      <c r="G2288" s="105"/>
      <c r="H2288" s="105"/>
      <c r="I2288" s="105"/>
      <c r="J2288" s="105"/>
      <c r="K2288" s="105"/>
      <c r="L2288" s="105"/>
      <c r="M2288" s="105"/>
      <c r="N2288" s="107">
        <v>32461</v>
      </c>
      <c r="O2288" s="107">
        <v>32461</v>
      </c>
      <c r="P2288" s="107">
        <v>32461</v>
      </c>
      <c r="Q2288" s="107">
        <v>32461</v>
      </c>
      <c r="R2288" s="107">
        <v>32461</v>
      </c>
      <c r="S2288" s="107">
        <v>32461</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29367</v>
      </c>
      <c r="M2290" s="107">
        <v>29367</v>
      </c>
      <c r="N2290" s="107">
        <v>29367.06</v>
      </c>
      <c r="O2290" s="107">
        <v>29367.06</v>
      </c>
      <c r="P2290" s="107">
        <v>29367.06</v>
      </c>
      <c r="Q2290" s="107">
        <v>29367.06</v>
      </c>
      <c r="R2290" s="107">
        <v>29367.06</v>
      </c>
      <c r="S2290" s="107">
        <v>29367.06</v>
      </c>
    </row>
    <row r="2291" spans="2:19">
      <c r="B2291" s="4">
        <v>2014</v>
      </c>
      <c r="C2291" s="105"/>
      <c r="D2291" s="105"/>
      <c r="E2291" s="105"/>
      <c r="F2291" s="105"/>
      <c r="G2291" s="105"/>
      <c r="H2291" s="105"/>
      <c r="I2291" s="105"/>
      <c r="J2291" s="105"/>
      <c r="K2291" s="107">
        <v>57823</v>
      </c>
      <c r="L2291" s="107">
        <v>57823</v>
      </c>
      <c r="M2291" s="107">
        <v>57823</v>
      </c>
      <c r="N2291" s="107">
        <v>57823</v>
      </c>
      <c r="O2291" s="107">
        <v>57823</v>
      </c>
      <c r="P2291" s="107">
        <v>57823</v>
      </c>
      <c r="Q2291" s="107">
        <v>57823</v>
      </c>
      <c r="R2291" s="107">
        <v>57823</v>
      </c>
      <c r="S2291" s="107">
        <v>57823</v>
      </c>
    </row>
    <row r="2292" spans="2:19">
      <c r="B2292" s="4">
        <v>2013</v>
      </c>
      <c r="C2292" s="105"/>
      <c r="D2292" s="105"/>
      <c r="E2292" s="105"/>
      <c r="F2292" s="105"/>
      <c r="G2292" s="105"/>
      <c r="H2292" s="105"/>
      <c r="I2292" s="105"/>
      <c r="J2292" s="107">
        <v>63679</v>
      </c>
      <c r="K2292" s="107">
        <v>63679</v>
      </c>
      <c r="L2292" s="107">
        <v>63679</v>
      </c>
      <c r="M2292" s="107">
        <v>63679</v>
      </c>
      <c r="N2292" s="107">
        <v>63679.49</v>
      </c>
      <c r="O2292" s="107">
        <v>63679.49</v>
      </c>
      <c r="P2292" s="107">
        <v>63679.49</v>
      </c>
      <c r="Q2292" s="107">
        <v>63679.49</v>
      </c>
      <c r="R2292" s="107">
        <v>63679.49</v>
      </c>
      <c r="S2292" s="107">
        <v>63679.49</v>
      </c>
    </row>
    <row r="2293" spans="2:19">
      <c r="B2293" s="4">
        <v>2012</v>
      </c>
      <c r="C2293" s="105"/>
      <c r="D2293" s="105"/>
      <c r="E2293" s="105"/>
      <c r="F2293" s="105"/>
      <c r="G2293" s="105"/>
      <c r="H2293" s="105"/>
      <c r="I2293" s="107">
        <v>133301</v>
      </c>
      <c r="J2293" s="107">
        <v>133301</v>
      </c>
      <c r="K2293" s="107">
        <v>133301</v>
      </c>
      <c r="L2293" s="107">
        <v>133301</v>
      </c>
      <c r="M2293" s="107">
        <v>133301</v>
      </c>
      <c r="N2293" s="107">
        <v>133301.09</v>
      </c>
      <c r="O2293" s="107">
        <v>133301.09</v>
      </c>
      <c r="P2293" s="107">
        <v>133301.09</v>
      </c>
      <c r="Q2293" s="107">
        <v>133301.09</v>
      </c>
      <c r="R2293" s="107">
        <v>133301.09</v>
      </c>
      <c r="S2293" s="107">
        <v>133301.09</v>
      </c>
    </row>
    <row r="2294" spans="2:19">
      <c r="B2294" s="4">
        <v>2011</v>
      </c>
      <c r="C2294" s="105"/>
      <c r="D2294" s="105"/>
      <c r="E2294" s="105"/>
      <c r="F2294" s="105"/>
      <c r="G2294" s="105"/>
      <c r="H2294" s="107">
        <v>0</v>
      </c>
      <c r="I2294" s="107">
        <v>102969</v>
      </c>
      <c r="J2294" s="107">
        <v>102969</v>
      </c>
      <c r="K2294" s="107">
        <v>102969</v>
      </c>
      <c r="L2294" s="107">
        <v>102969</v>
      </c>
      <c r="M2294" s="107">
        <v>102969</v>
      </c>
      <c r="N2294" s="107">
        <v>102969.12</v>
      </c>
      <c r="O2294" s="107">
        <v>102969.12</v>
      </c>
      <c r="P2294" s="107">
        <v>102969.12</v>
      </c>
      <c r="Q2294" s="107">
        <v>102969.12</v>
      </c>
      <c r="R2294" s="107">
        <v>102969.12</v>
      </c>
      <c r="S2294" s="107">
        <v>102969.12</v>
      </c>
    </row>
    <row r="2295" spans="2:19">
      <c r="B2295" s="4">
        <v>2010</v>
      </c>
      <c r="C2295" s="105"/>
      <c r="D2295" s="105"/>
      <c r="E2295" s="105"/>
      <c r="F2295" s="105"/>
      <c r="G2295" s="107">
        <v>0</v>
      </c>
      <c r="H2295" s="107">
        <v>0</v>
      </c>
      <c r="I2295" s="107">
        <v>388119</v>
      </c>
      <c r="J2295" s="107">
        <v>388119</v>
      </c>
      <c r="K2295" s="107">
        <v>388119</v>
      </c>
      <c r="L2295" s="107">
        <v>388119</v>
      </c>
      <c r="M2295" s="107">
        <v>388119</v>
      </c>
      <c r="N2295" s="107">
        <v>388118.79</v>
      </c>
      <c r="O2295" s="107">
        <v>388118.79</v>
      </c>
      <c r="P2295" s="107">
        <v>388118.79</v>
      </c>
      <c r="Q2295" s="107">
        <v>388118.79</v>
      </c>
      <c r="R2295" s="107">
        <v>388118.79</v>
      </c>
      <c r="S2295" s="107">
        <v>388118.79</v>
      </c>
    </row>
    <row r="2296" spans="2:19">
      <c r="B2296" s="4">
        <v>2009</v>
      </c>
      <c r="C2296" s="105"/>
      <c r="D2296" s="105"/>
      <c r="E2296" s="105"/>
      <c r="F2296" s="107">
        <v>0</v>
      </c>
      <c r="G2296" s="107">
        <v>0</v>
      </c>
      <c r="H2296" s="107">
        <v>0</v>
      </c>
      <c r="I2296" s="107">
        <v>130725</v>
      </c>
      <c r="J2296" s="107">
        <v>130725</v>
      </c>
      <c r="K2296" s="107">
        <v>130725</v>
      </c>
      <c r="L2296" s="107">
        <v>130725</v>
      </c>
      <c r="M2296" s="107">
        <v>130725</v>
      </c>
      <c r="N2296" s="107">
        <v>130725.59</v>
      </c>
      <c r="O2296" s="107">
        <v>130725.59</v>
      </c>
      <c r="P2296" s="107">
        <v>130725.59</v>
      </c>
      <c r="Q2296" s="107">
        <v>130725.59</v>
      </c>
      <c r="R2296" s="107">
        <v>130725.59</v>
      </c>
      <c r="S2296" s="107">
        <v>130725.59</v>
      </c>
    </row>
    <row r="2297" spans="2:19">
      <c r="B2297" s="4">
        <v>2008</v>
      </c>
      <c r="C2297" s="105"/>
      <c r="D2297" s="105"/>
      <c r="E2297" s="107">
        <v>0</v>
      </c>
      <c r="F2297" s="107">
        <v>0</v>
      </c>
      <c r="G2297" s="107">
        <v>0</v>
      </c>
      <c r="H2297" s="107">
        <v>0</v>
      </c>
      <c r="I2297" s="107">
        <v>14193</v>
      </c>
      <c r="J2297" s="107">
        <v>14193</v>
      </c>
      <c r="K2297" s="107">
        <v>14193</v>
      </c>
      <c r="L2297" s="107">
        <v>14193</v>
      </c>
      <c r="M2297" s="107">
        <v>14193</v>
      </c>
      <c r="N2297" s="107">
        <v>14192.86</v>
      </c>
      <c r="O2297" s="107">
        <v>14192.86</v>
      </c>
      <c r="P2297" s="107">
        <v>14192.86</v>
      </c>
      <c r="Q2297" s="107">
        <v>14192.86</v>
      </c>
      <c r="R2297" s="107">
        <v>14192.86</v>
      </c>
      <c r="S2297" s="107">
        <v>14192.86</v>
      </c>
    </row>
    <row r="2298" spans="2:19">
      <c r="B2298" s="4">
        <v>2007</v>
      </c>
      <c r="C2298" s="105"/>
      <c r="D2298" s="107">
        <v>0</v>
      </c>
      <c r="E2298" s="107">
        <v>0</v>
      </c>
      <c r="F2298" s="107">
        <v>0</v>
      </c>
      <c r="G2298" s="107">
        <v>0</v>
      </c>
      <c r="H2298" s="107">
        <v>0</v>
      </c>
      <c r="I2298" s="107">
        <v>14035</v>
      </c>
      <c r="J2298" s="107">
        <v>14035</v>
      </c>
      <c r="K2298" s="107">
        <v>14035</v>
      </c>
      <c r="L2298" s="107">
        <v>14035</v>
      </c>
      <c r="M2298" s="107">
        <v>14035</v>
      </c>
      <c r="N2298" s="107">
        <v>14034.329999999998</v>
      </c>
      <c r="O2298" s="107">
        <v>14034.329999999998</v>
      </c>
      <c r="P2298" s="107">
        <v>14034.329999999998</v>
      </c>
      <c r="Q2298" s="107">
        <v>14034.329999999998</v>
      </c>
      <c r="R2298" s="107">
        <v>14034.329999999998</v>
      </c>
      <c r="S2298" s="107">
        <v>14034.329999999998</v>
      </c>
    </row>
    <row r="2299" spans="2:19">
      <c r="B2299" s="4">
        <v>2006</v>
      </c>
      <c r="C2299" s="107">
        <v>65746</v>
      </c>
      <c r="D2299" s="107">
        <v>0</v>
      </c>
      <c r="E2299" s="107">
        <v>0</v>
      </c>
      <c r="F2299" s="107">
        <v>0</v>
      </c>
      <c r="G2299" s="107">
        <v>0</v>
      </c>
      <c r="H2299" s="107">
        <v>0</v>
      </c>
      <c r="I2299" s="107">
        <v>85729</v>
      </c>
      <c r="J2299" s="107">
        <v>85729</v>
      </c>
      <c r="K2299" s="107">
        <v>85729</v>
      </c>
      <c r="L2299" s="107">
        <v>85729</v>
      </c>
      <c r="M2299" s="107">
        <v>85729</v>
      </c>
      <c r="N2299" s="107">
        <v>85729.49</v>
      </c>
      <c r="O2299" s="107">
        <v>85729.49</v>
      </c>
      <c r="P2299" s="107">
        <v>85729.49</v>
      </c>
      <c r="Q2299" s="107">
        <v>85729.49</v>
      </c>
      <c r="R2299" s="107">
        <v>85729.49</v>
      </c>
      <c r="S2299" s="107">
        <v>85729.49</v>
      </c>
    </row>
    <row r="2300" spans="2:19">
      <c r="B2300" s="4">
        <v>2005</v>
      </c>
      <c r="C2300" s="107">
        <v>656137</v>
      </c>
      <c r="D2300" s="107">
        <v>0</v>
      </c>
      <c r="E2300" s="107">
        <v>0</v>
      </c>
      <c r="F2300" s="107">
        <v>0</v>
      </c>
      <c r="G2300" s="107">
        <v>0</v>
      </c>
      <c r="H2300" s="107">
        <v>0</v>
      </c>
      <c r="I2300" s="107">
        <v>666885</v>
      </c>
      <c r="J2300" s="107">
        <v>666885</v>
      </c>
      <c r="K2300" s="107">
        <v>666885</v>
      </c>
      <c r="L2300" s="107">
        <v>666885</v>
      </c>
      <c r="M2300" s="107">
        <v>666885</v>
      </c>
      <c r="N2300" s="107">
        <v>666884.93000000005</v>
      </c>
      <c r="O2300" s="107">
        <v>666884.93000000005</v>
      </c>
      <c r="P2300" s="107">
        <v>666884.93000000005</v>
      </c>
      <c r="Q2300" s="107">
        <v>666884.93000000005</v>
      </c>
      <c r="R2300" s="107">
        <v>666884.93000000005</v>
      </c>
      <c r="S2300" s="107">
        <v>666884.93000000005</v>
      </c>
    </row>
    <row r="2301" spans="2:19">
      <c r="B2301" s="4">
        <v>2004</v>
      </c>
      <c r="C2301" s="107">
        <v>144750</v>
      </c>
      <c r="D2301" s="107">
        <v>0</v>
      </c>
      <c r="E2301" s="107">
        <v>0</v>
      </c>
      <c r="F2301" s="107">
        <v>0</v>
      </c>
      <c r="G2301" s="107">
        <v>0</v>
      </c>
      <c r="H2301" s="107">
        <v>0</v>
      </c>
      <c r="I2301" s="107">
        <v>144750</v>
      </c>
      <c r="J2301" s="107">
        <v>144750</v>
      </c>
      <c r="K2301" s="107">
        <v>144750</v>
      </c>
      <c r="L2301" s="107">
        <v>144750</v>
      </c>
      <c r="M2301" s="107">
        <v>144750</v>
      </c>
      <c r="N2301" s="107">
        <v>144750</v>
      </c>
      <c r="O2301" s="107">
        <v>144750</v>
      </c>
      <c r="P2301" s="107">
        <v>144750</v>
      </c>
      <c r="Q2301" s="107">
        <v>144750</v>
      </c>
      <c r="R2301" s="107">
        <v>144750</v>
      </c>
      <c r="S2301" s="107">
        <v>144750</v>
      </c>
    </row>
    <row r="2302" spans="2:19">
      <c r="B2302" s="4">
        <v>2003</v>
      </c>
      <c r="C2302" s="107">
        <v>43718</v>
      </c>
      <c r="D2302" s="107">
        <v>0</v>
      </c>
      <c r="E2302" s="107">
        <v>0</v>
      </c>
      <c r="F2302" s="107">
        <v>0</v>
      </c>
      <c r="G2302" s="107">
        <v>0</v>
      </c>
      <c r="H2302" s="107">
        <v>0</v>
      </c>
      <c r="I2302" s="107">
        <v>61263</v>
      </c>
      <c r="J2302" s="107">
        <v>61263</v>
      </c>
      <c r="K2302" s="107">
        <v>61263</v>
      </c>
      <c r="L2302" s="107">
        <v>61263</v>
      </c>
      <c r="M2302" s="107">
        <v>61263</v>
      </c>
      <c r="N2302" s="107">
        <v>61263.17</v>
      </c>
      <c r="O2302" s="107">
        <v>61263.17</v>
      </c>
      <c r="P2302" s="107">
        <v>61263.17</v>
      </c>
      <c r="Q2302" s="107">
        <v>61263.17</v>
      </c>
      <c r="R2302" s="107">
        <v>61263.17</v>
      </c>
      <c r="S2302" s="107">
        <v>61263.17</v>
      </c>
    </row>
    <row r="2303" spans="2:19">
      <c r="B2303" s="4">
        <v>2002</v>
      </c>
      <c r="C2303" s="107">
        <v>43444</v>
      </c>
      <c r="D2303" s="107">
        <v>0</v>
      </c>
      <c r="E2303" s="107">
        <v>0</v>
      </c>
      <c r="F2303" s="107">
        <v>0</v>
      </c>
      <c r="G2303" s="107">
        <v>0</v>
      </c>
      <c r="H2303" s="107">
        <v>0</v>
      </c>
      <c r="I2303" s="107">
        <v>131124</v>
      </c>
      <c r="J2303" s="107">
        <v>131124</v>
      </c>
      <c r="K2303" s="107">
        <v>131124</v>
      </c>
      <c r="L2303" s="107">
        <v>131124</v>
      </c>
      <c r="M2303" s="107">
        <v>131124</v>
      </c>
      <c r="N2303" s="107">
        <v>131123.74</v>
      </c>
      <c r="O2303" s="107">
        <v>131123.74</v>
      </c>
      <c r="P2303" s="107">
        <v>131123.74</v>
      </c>
      <c r="Q2303" s="107">
        <v>131123.74</v>
      </c>
      <c r="R2303" s="107">
        <v>131123.74</v>
      </c>
      <c r="S2303" s="107">
        <v>131123.74</v>
      </c>
    </row>
    <row r="2304" spans="2:19">
      <c r="B2304" s="4">
        <v>2001</v>
      </c>
      <c r="C2304" s="107">
        <v>62625</v>
      </c>
      <c r="D2304" s="107">
        <v>0</v>
      </c>
      <c r="E2304" s="107">
        <v>0</v>
      </c>
      <c r="F2304" s="107">
        <v>0</v>
      </c>
      <c r="G2304" s="107">
        <v>0</v>
      </c>
      <c r="H2304" s="107">
        <v>0</v>
      </c>
      <c r="I2304" s="107">
        <v>62625</v>
      </c>
      <c r="J2304" s="107">
        <v>62625</v>
      </c>
      <c r="K2304" s="107">
        <v>62625</v>
      </c>
      <c r="L2304" s="107">
        <v>62625</v>
      </c>
      <c r="M2304" s="107">
        <v>62625</v>
      </c>
      <c r="N2304" s="107">
        <v>62625</v>
      </c>
      <c r="O2304" s="107">
        <v>62625</v>
      </c>
      <c r="P2304" s="107">
        <v>62625</v>
      </c>
      <c r="Q2304" s="107">
        <v>62625</v>
      </c>
      <c r="R2304" s="107">
        <v>62625</v>
      </c>
      <c r="S2304" s="107">
        <v>62625</v>
      </c>
    </row>
    <row r="2305" spans="2:19">
      <c r="B2305" s="4">
        <v>2000</v>
      </c>
      <c r="C2305" s="107">
        <v>0</v>
      </c>
      <c r="D2305" s="107">
        <v>0</v>
      </c>
      <c r="E2305" s="107">
        <v>0</v>
      </c>
      <c r="F2305" s="107">
        <v>0</v>
      </c>
      <c r="G2305" s="107">
        <v>0</v>
      </c>
      <c r="H2305" s="107">
        <v>0</v>
      </c>
      <c r="I2305" s="107">
        <v>11758</v>
      </c>
      <c r="J2305" s="107">
        <v>11758</v>
      </c>
      <c r="K2305" s="107">
        <v>11758</v>
      </c>
      <c r="L2305" s="107">
        <v>11758</v>
      </c>
      <c r="M2305" s="107">
        <v>11758</v>
      </c>
      <c r="N2305" s="107">
        <v>11757.67</v>
      </c>
      <c r="O2305" s="107">
        <v>11757.67</v>
      </c>
      <c r="P2305" s="107">
        <v>11757.67</v>
      </c>
      <c r="Q2305" s="107">
        <v>11757.67</v>
      </c>
      <c r="R2305" s="107">
        <v>11757.67</v>
      </c>
      <c r="S2305" s="107">
        <v>11757.67</v>
      </c>
    </row>
    <row r="2306" spans="2:19">
      <c r="B2306" s="4">
        <v>1999</v>
      </c>
      <c r="C2306" s="107">
        <v>44931</v>
      </c>
      <c r="D2306" s="107">
        <v>0</v>
      </c>
      <c r="E2306" s="107">
        <v>0</v>
      </c>
      <c r="F2306" s="107">
        <v>0</v>
      </c>
      <c r="G2306" s="107">
        <v>0</v>
      </c>
      <c r="H2306" s="107">
        <v>0</v>
      </c>
      <c r="I2306" s="107">
        <v>45555</v>
      </c>
      <c r="J2306" s="107">
        <v>45555</v>
      </c>
      <c r="K2306" s="107">
        <v>45555</v>
      </c>
      <c r="L2306" s="107">
        <v>45555</v>
      </c>
      <c r="M2306" s="107">
        <v>45555</v>
      </c>
      <c r="N2306" s="107">
        <v>45554.78</v>
      </c>
      <c r="O2306" s="107">
        <v>45554.78</v>
      </c>
      <c r="P2306" s="107">
        <v>45554.78</v>
      </c>
      <c r="Q2306" s="107">
        <v>45554.78</v>
      </c>
      <c r="R2306" s="107">
        <v>45554.78</v>
      </c>
      <c r="S2306" s="107">
        <v>45554.78</v>
      </c>
    </row>
    <row r="2307" spans="2:19">
      <c r="B2307" s="4">
        <v>1998</v>
      </c>
      <c r="C2307" s="107">
        <v>76896</v>
      </c>
      <c r="D2307" s="107">
        <v>0</v>
      </c>
      <c r="E2307" s="107">
        <v>0</v>
      </c>
      <c r="F2307" s="107">
        <v>0</v>
      </c>
      <c r="G2307" s="107">
        <v>0</v>
      </c>
      <c r="H2307" s="107">
        <v>0</v>
      </c>
      <c r="I2307" s="107">
        <v>177480</v>
      </c>
      <c r="J2307" s="107">
        <v>177480</v>
      </c>
      <c r="K2307" s="107">
        <v>177480</v>
      </c>
      <c r="L2307" s="107">
        <v>177480</v>
      </c>
      <c r="M2307" s="107">
        <v>177480</v>
      </c>
      <c r="N2307" s="107">
        <v>177479.9</v>
      </c>
      <c r="O2307" s="107">
        <v>177479.9</v>
      </c>
      <c r="P2307" s="107">
        <v>177479.9</v>
      </c>
      <c r="Q2307" s="107">
        <v>177479.9</v>
      </c>
      <c r="R2307" s="107">
        <v>177479.9</v>
      </c>
      <c r="S2307" s="107">
        <v>177479.9</v>
      </c>
    </row>
    <row r="2308" spans="2:19">
      <c r="B2308" s="4">
        <v>1997</v>
      </c>
      <c r="C2308" s="107">
        <v>127888</v>
      </c>
      <c r="D2308" s="107">
        <v>0</v>
      </c>
      <c r="E2308" s="107">
        <v>0</v>
      </c>
      <c r="F2308" s="107">
        <v>0</v>
      </c>
      <c r="G2308" s="107">
        <v>0</v>
      </c>
      <c r="H2308" s="107">
        <v>0</v>
      </c>
      <c r="I2308" s="107">
        <v>199779</v>
      </c>
      <c r="J2308" s="107">
        <v>199779</v>
      </c>
      <c r="K2308" s="107">
        <v>199779</v>
      </c>
      <c r="L2308" s="107">
        <v>199779</v>
      </c>
      <c r="M2308" s="107">
        <v>199779</v>
      </c>
      <c r="N2308" s="107">
        <v>199779.20000000001</v>
      </c>
      <c r="O2308" s="107">
        <v>199779.20000000001</v>
      </c>
      <c r="P2308" s="107">
        <v>199779.20000000001</v>
      </c>
      <c r="Q2308" s="107">
        <v>199779.20000000001</v>
      </c>
      <c r="R2308" s="107">
        <v>199779.20000000001</v>
      </c>
      <c r="S2308" s="107">
        <v>199779.20000000001</v>
      </c>
    </row>
    <row r="2309" spans="2:19">
      <c r="B2309" s="4">
        <v>1996</v>
      </c>
      <c r="C2309" s="107">
        <v>131692</v>
      </c>
      <c r="D2309" s="107">
        <v>0</v>
      </c>
      <c r="E2309" s="107">
        <v>0</v>
      </c>
      <c r="F2309" s="107">
        <v>0</v>
      </c>
      <c r="G2309" s="107">
        <v>0</v>
      </c>
      <c r="H2309" s="107">
        <v>0</v>
      </c>
      <c r="I2309" s="107">
        <v>131692</v>
      </c>
      <c r="J2309" s="107">
        <v>131692</v>
      </c>
      <c r="K2309" s="107">
        <v>131692</v>
      </c>
      <c r="L2309" s="107">
        <v>131692</v>
      </c>
      <c r="M2309" s="107">
        <v>131692</v>
      </c>
      <c r="N2309" s="107">
        <v>131692</v>
      </c>
      <c r="O2309" s="107">
        <v>131692</v>
      </c>
      <c r="P2309" s="107">
        <v>131692</v>
      </c>
      <c r="Q2309" s="107">
        <v>131692</v>
      </c>
      <c r="R2309" s="107">
        <v>131692</v>
      </c>
      <c r="S2309" s="107">
        <v>131692</v>
      </c>
    </row>
    <row r="2310" spans="2:19">
      <c r="B2310" s="4">
        <v>1995</v>
      </c>
      <c r="C2310" s="107">
        <v>142361</v>
      </c>
      <c r="D2310" s="107">
        <v>0</v>
      </c>
      <c r="E2310" s="107">
        <v>0</v>
      </c>
      <c r="F2310" s="107">
        <v>0</v>
      </c>
      <c r="G2310" s="107">
        <v>0</v>
      </c>
      <c r="H2310" s="107">
        <v>0</v>
      </c>
      <c r="I2310" s="107">
        <v>152526</v>
      </c>
      <c r="J2310" s="107">
        <v>152526</v>
      </c>
      <c r="K2310" s="107">
        <v>152526</v>
      </c>
      <c r="L2310" s="107">
        <v>152526</v>
      </c>
      <c r="M2310" s="107">
        <v>152526</v>
      </c>
      <c r="N2310" s="107">
        <v>152525.69</v>
      </c>
      <c r="O2310" s="107">
        <v>152525.69</v>
      </c>
      <c r="P2310" s="107">
        <v>152525.69</v>
      </c>
      <c r="Q2310" s="107">
        <v>152525.69</v>
      </c>
      <c r="R2310" s="107">
        <v>152525.69</v>
      </c>
      <c r="S2310" s="107">
        <v>152525.69</v>
      </c>
    </row>
    <row r="2311" spans="2:19">
      <c r="B2311" s="4">
        <v>1994</v>
      </c>
      <c r="C2311" s="107">
        <v>142040</v>
      </c>
      <c r="D2311" s="107">
        <v>0</v>
      </c>
      <c r="E2311" s="107">
        <v>0</v>
      </c>
      <c r="F2311" s="107">
        <v>0</v>
      </c>
      <c r="G2311" s="107">
        <v>0</v>
      </c>
      <c r="H2311" s="107">
        <v>0</v>
      </c>
      <c r="I2311" s="107">
        <v>128527</v>
      </c>
      <c r="J2311" s="107">
        <v>128527</v>
      </c>
      <c r="K2311" s="107">
        <v>128527</v>
      </c>
      <c r="L2311" s="107">
        <v>128527</v>
      </c>
      <c r="M2311" s="107">
        <v>128527</v>
      </c>
      <c r="N2311" s="107">
        <v>128527</v>
      </c>
      <c r="O2311" s="107">
        <v>128527</v>
      </c>
      <c r="P2311" s="107">
        <v>128527</v>
      </c>
      <c r="Q2311" s="107">
        <v>128527</v>
      </c>
      <c r="R2311" s="107">
        <v>128527</v>
      </c>
      <c r="S2311" s="107">
        <v>128527</v>
      </c>
    </row>
    <row r="2312" spans="2:19">
      <c r="B2312" s="4">
        <v>1993</v>
      </c>
      <c r="C2312" s="107">
        <v>143109</v>
      </c>
      <c r="D2312" s="107">
        <v>0</v>
      </c>
      <c r="E2312" s="107">
        <v>0</v>
      </c>
      <c r="F2312" s="107">
        <v>0</v>
      </c>
      <c r="G2312" s="107">
        <v>0</v>
      </c>
      <c r="H2312" s="107">
        <v>0</v>
      </c>
      <c r="I2312" s="107">
        <v>176252</v>
      </c>
      <c r="J2312" s="107">
        <v>176252</v>
      </c>
      <c r="K2312" s="107">
        <v>176252</v>
      </c>
      <c r="L2312" s="107">
        <v>176252</v>
      </c>
      <c r="M2312" s="107">
        <v>176252</v>
      </c>
      <c r="N2312" s="107">
        <v>176251.65</v>
      </c>
      <c r="O2312" s="107">
        <v>176251.65</v>
      </c>
      <c r="P2312" s="107">
        <v>176251.65</v>
      </c>
      <c r="Q2312" s="107">
        <v>176251.65</v>
      </c>
      <c r="R2312" s="107">
        <v>176251.65</v>
      </c>
      <c r="S2312" s="107">
        <v>176251.65</v>
      </c>
    </row>
    <row r="2313" spans="2:19">
      <c r="B2313" s="4">
        <v>1992</v>
      </c>
      <c r="C2313" s="107">
        <v>167277</v>
      </c>
      <c r="D2313" s="107">
        <v>0</v>
      </c>
      <c r="E2313" s="107">
        <v>0</v>
      </c>
      <c r="F2313" s="107">
        <v>0</v>
      </c>
      <c r="G2313" s="107">
        <v>0</v>
      </c>
      <c r="H2313" s="107">
        <v>0</v>
      </c>
      <c r="I2313" s="107">
        <v>208699</v>
      </c>
      <c r="J2313" s="107">
        <v>208699</v>
      </c>
      <c r="K2313" s="107">
        <v>208699</v>
      </c>
      <c r="L2313" s="107">
        <v>208699</v>
      </c>
      <c r="M2313" s="107">
        <v>208699</v>
      </c>
      <c r="N2313" s="107">
        <v>208698.5</v>
      </c>
      <c r="O2313" s="107">
        <v>208698.5</v>
      </c>
      <c r="P2313" s="107">
        <v>208698.5</v>
      </c>
      <c r="Q2313" s="107">
        <v>208698.5</v>
      </c>
      <c r="R2313" s="107">
        <v>208698.5</v>
      </c>
      <c r="S2313" s="107">
        <v>208698.5</v>
      </c>
    </row>
    <row r="2314" spans="2:19">
      <c r="B2314" s="4">
        <v>1991</v>
      </c>
      <c r="C2314" s="107">
        <v>0</v>
      </c>
      <c r="D2314" s="107">
        <v>0</v>
      </c>
      <c r="E2314" s="107">
        <v>0</v>
      </c>
      <c r="F2314" s="107">
        <v>0</v>
      </c>
      <c r="G2314" s="107">
        <v>0</v>
      </c>
      <c r="H2314" s="107">
        <v>0</v>
      </c>
      <c r="I2314" s="107">
        <v>8167</v>
      </c>
      <c r="J2314" s="107">
        <v>8167</v>
      </c>
      <c r="K2314" s="107">
        <v>8167</v>
      </c>
      <c r="L2314" s="107">
        <v>8167</v>
      </c>
      <c r="M2314" s="107">
        <v>8167</v>
      </c>
      <c r="N2314" s="107">
        <v>8166.86</v>
      </c>
      <c r="O2314" s="107">
        <v>8166.86</v>
      </c>
      <c r="P2314" s="107">
        <v>8166.86</v>
      </c>
      <c r="Q2314" s="107">
        <v>8166.86</v>
      </c>
      <c r="R2314" s="107">
        <v>8166.86</v>
      </c>
      <c r="S2314" s="107">
        <v>8166.86</v>
      </c>
    </row>
    <row r="2315" spans="2:19">
      <c r="B2315" s="4">
        <v>1990</v>
      </c>
      <c r="C2315" s="107">
        <v>0</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13885</v>
      </c>
      <c r="D2316" s="107">
        <v>0</v>
      </c>
      <c r="E2316" s="107">
        <v>0</v>
      </c>
      <c r="F2316" s="107">
        <v>0</v>
      </c>
      <c r="G2316" s="107">
        <v>0</v>
      </c>
      <c r="H2316" s="107">
        <v>0</v>
      </c>
      <c r="I2316" s="107">
        <v>13885</v>
      </c>
      <c r="J2316" s="107">
        <v>13885</v>
      </c>
      <c r="K2316" s="107">
        <v>13885</v>
      </c>
      <c r="L2316" s="107">
        <v>13885</v>
      </c>
      <c r="M2316" s="107">
        <v>13885</v>
      </c>
      <c r="N2316" s="107">
        <v>13884.966</v>
      </c>
      <c r="O2316" s="107">
        <v>13884.966</v>
      </c>
      <c r="P2316" s="107">
        <v>13884.966</v>
      </c>
      <c r="Q2316" s="107">
        <v>13884.966</v>
      </c>
      <c r="R2316" s="107">
        <v>13884.966</v>
      </c>
      <c r="S2316" s="107">
        <v>13884.966</v>
      </c>
    </row>
    <row r="2317" spans="2:19">
      <c r="B2317" s="4">
        <v>1988</v>
      </c>
      <c r="C2317" s="107">
        <v>164946</v>
      </c>
      <c r="D2317" s="107">
        <v>0</v>
      </c>
      <c r="E2317" s="107">
        <v>0</v>
      </c>
      <c r="F2317" s="107">
        <v>0</v>
      </c>
      <c r="G2317" s="107">
        <v>0</v>
      </c>
      <c r="H2317" s="107">
        <v>0</v>
      </c>
      <c r="I2317" s="107">
        <v>164946</v>
      </c>
      <c r="J2317" s="107">
        <v>164946</v>
      </c>
      <c r="K2317" s="107">
        <v>164946</v>
      </c>
      <c r="L2317" s="107">
        <v>164946</v>
      </c>
      <c r="M2317" s="107">
        <v>164946</v>
      </c>
      <c r="N2317" s="107">
        <v>164946</v>
      </c>
      <c r="O2317" s="107">
        <v>164946</v>
      </c>
      <c r="P2317" s="107">
        <v>164946</v>
      </c>
      <c r="Q2317" s="107">
        <v>164946</v>
      </c>
      <c r="R2317" s="107">
        <v>164946</v>
      </c>
      <c r="S2317" s="107">
        <v>164946</v>
      </c>
    </row>
    <row r="2318" spans="2:19">
      <c r="B2318" s="4">
        <v>1987</v>
      </c>
      <c r="C2318" s="107">
        <v>0</v>
      </c>
      <c r="D2318" s="107">
        <v>0</v>
      </c>
      <c r="E2318" s="107">
        <v>0</v>
      </c>
      <c r="F2318" s="107">
        <v>0</v>
      </c>
      <c r="G2318" s="107">
        <v>0</v>
      </c>
      <c r="H2318" s="107">
        <v>0</v>
      </c>
      <c r="I2318" s="107">
        <v>0</v>
      </c>
      <c r="J2318" s="107">
        <v>0</v>
      </c>
      <c r="K2318" s="107">
        <v>0</v>
      </c>
      <c r="L2318" s="107">
        <v>0</v>
      </c>
      <c r="M2318" s="107">
        <v>0</v>
      </c>
      <c r="N2318" s="107">
        <v>0</v>
      </c>
      <c r="O2318" s="107">
        <v>0</v>
      </c>
      <c r="P2318" s="107">
        <v>0</v>
      </c>
      <c r="Q2318" s="107">
        <v>0</v>
      </c>
      <c r="R2318" s="107">
        <v>0</v>
      </c>
      <c r="S2318" s="107">
        <v>0</v>
      </c>
    </row>
    <row r="2319" spans="2:19">
      <c r="B2319" s="4">
        <v>1986</v>
      </c>
      <c r="C2319" s="107">
        <v>0</v>
      </c>
      <c r="D2319" s="107">
        <v>0</v>
      </c>
      <c r="E2319" s="107">
        <v>0</v>
      </c>
      <c r="F2319" s="107">
        <v>0</v>
      </c>
      <c r="G2319" s="107">
        <v>0</v>
      </c>
      <c r="H2319" s="107">
        <v>0</v>
      </c>
      <c r="I2319" s="107">
        <v>0</v>
      </c>
      <c r="J2319" s="107">
        <v>0</v>
      </c>
      <c r="K2319" s="107">
        <v>0</v>
      </c>
      <c r="L2319" s="107">
        <v>0</v>
      </c>
      <c r="M2319" s="107">
        <v>0</v>
      </c>
      <c r="N2319" s="107">
        <v>0</v>
      </c>
      <c r="O2319" s="107">
        <v>0</v>
      </c>
      <c r="P2319" s="107">
        <v>0</v>
      </c>
      <c r="Q2319" s="107">
        <v>0</v>
      </c>
      <c r="R2319" s="107">
        <v>0</v>
      </c>
      <c r="S2319" s="107">
        <v>0</v>
      </c>
    </row>
    <row r="2320" spans="2:19">
      <c r="B2320" s="4">
        <v>1985</v>
      </c>
      <c r="C2320" s="107">
        <v>14802</v>
      </c>
      <c r="D2320" s="107">
        <v>0</v>
      </c>
      <c r="E2320" s="107">
        <v>0</v>
      </c>
      <c r="F2320" s="107">
        <v>0</v>
      </c>
      <c r="G2320" s="107">
        <v>0</v>
      </c>
      <c r="H2320" s="107">
        <v>0</v>
      </c>
      <c r="I2320" s="107">
        <v>14802</v>
      </c>
      <c r="J2320" s="107">
        <v>14802</v>
      </c>
      <c r="K2320" s="107">
        <v>14802</v>
      </c>
      <c r="L2320" s="107">
        <v>14802</v>
      </c>
      <c r="M2320" s="107">
        <v>14802</v>
      </c>
      <c r="N2320" s="107">
        <v>14801.616</v>
      </c>
      <c r="O2320" s="107">
        <v>14801.616</v>
      </c>
      <c r="P2320" s="107">
        <v>14801.616</v>
      </c>
      <c r="Q2320" s="107">
        <v>14801.616</v>
      </c>
      <c r="R2320" s="107">
        <v>14801.616</v>
      </c>
      <c r="S2320" s="107">
        <v>14801.616</v>
      </c>
    </row>
    <row r="2321" spans="2:19">
      <c r="B2321" s="4">
        <v>1984</v>
      </c>
      <c r="C2321" s="107">
        <v>3048</v>
      </c>
      <c r="D2321" s="107">
        <v>0</v>
      </c>
      <c r="E2321" s="107">
        <v>0</v>
      </c>
      <c r="F2321" s="107">
        <v>0</v>
      </c>
      <c r="G2321" s="107">
        <v>0</v>
      </c>
      <c r="H2321" s="107">
        <v>0</v>
      </c>
      <c r="I2321" s="107">
        <v>3048</v>
      </c>
      <c r="J2321" s="107">
        <v>3048</v>
      </c>
      <c r="K2321" s="107">
        <v>3048</v>
      </c>
      <c r="L2321" s="107">
        <v>3048</v>
      </c>
      <c r="M2321" s="107">
        <v>3048</v>
      </c>
      <c r="N2321" s="107">
        <v>3048</v>
      </c>
      <c r="O2321" s="107">
        <v>3048</v>
      </c>
      <c r="P2321" s="107">
        <v>3048</v>
      </c>
      <c r="Q2321" s="107">
        <v>3048</v>
      </c>
      <c r="R2321" s="107">
        <v>3048</v>
      </c>
      <c r="S2321" s="107">
        <v>3048</v>
      </c>
    </row>
    <row r="2322" spans="2:19">
      <c r="B2322" s="4">
        <v>1983</v>
      </c>
      <c r="C2322" s="107">
        <v>60148</v>
      </c>
      <c r="D2322" s="107">
        <v>0</v>
      </c>
      <c r="E2322" s="107">
        <v>0</v>
      </c>
      <c r="F2322" s="107">
        <v>0</v>
      </c>
      <c r="G2322" s="107">
        <v>0</v>
      </c>
      <c r="H2322" s="107">
        <v>0</v>
      </c>
      <c r="I2322" s="107">
        <v>60148</v>
      </c>
      <c r="J2322" s="107">
        <v>60148</v>
      </c>
      <c r="K2322" s="107">
        <v>60148</v>
      </c>
      <c r="L2322" s="107">
        <v>60148</v>
      </c>
      <c r="M2322" s="107">
        <v>60148</v>
      </c>
      <c r="N2322" s="107">
        <v>60147.9</v>
      </c>
      <c r="O2322" s="107">
        <v>60147.9</v>
      </c>
      <c r="P2322" s="107">
        <v>60147.9</v>
      </c>
      <c r="Q2322" s="107">
        <v>60147.9</v>
      </c>
      <c r="R2322" s="107">
        <v>60147.9</v>
      </c>
      <c r="S2322" s="107">
        <v>60147.9</v>
      </c>
    </row>
    <row r="2323" spans="2:19">
      <c r="B2323" s="4">
        <v>1982</v>
      </c>
      <c r="C2323" s="107">
        <v>0</v>
      </c>
      <c r="D2323" s="107">
        <v>0</v>
      </c>
      <c r="E2323" s="107">
        <v>0</v>
      </c>
      <c r="F2323" s="107">
        <v>0</v>
      </c>
      <c r="G2323" s="107">
        <v>0</v>
      </c>
      <c r="H2323" s="107">
        <v>0</v>
      </c>
      <c r="I2323" s="107">
        <v>3095</v>
      </c>
      <c r="J2323" s="107">
        <v>3095</v>
      </c>
      <c r="K2323" s="107">
        <v>3095</v>
      </c>
      <c r="L2323" s="107">
        <v>3095</v>
      </c>
      <c r="M2323" s="107">
        <v>3095</v>
      </c>
      <c r="N2323" s="107">
        <v>3095.36</v>
      </c>
      <c r="O2323" s="107">
        <v>3095.36</v>
      </c>
      <c r="P2323" s="107">
        <v>3095.36</v>
      </c>
      <c r="Q2323" s="107">
        <v>3095.36</v>
      </c>
      <c r="R2323" s="107">
        <v>3095.36</v>
      </c>
      <c r="S2323" s="107">
        <v>3095.36</v>
      </c>
    </row>
    <row r="2324" spans="2:19">
      <c r="B2324" s="4">
        <v>1981</v>
      </c>
      <c r="C2324" s="107">
        <v>0</v>
      </c>
      <c r="D2324" s="107">
        <v>0</v>
      </c>
      <c r="E2324" s="107">
        <v>0</v>
      </c>
      <c r="F2324" s="107">
        <v>0</v>
      </c>
      <c r="G2324" s="107">
        <v>0</v>
      </c>
      <c r="H2324" s="107">
        <v>0</v>
      </c>
      <c r="I2324" s="107">
        <v>9862</v>
      </c>
      <c r="J2324" s="107">
        <v>9862</v>
      </c>
      <c r="K2324" s="107">
        <v>9862</v>
      </c>
      <c r="L2324" s="107">
        <v>9862</v>
      </c>
      <c r="M2324" s="107">
        <v>9862</v>
      </c>
      <c r="N2324" s="107">
        <v>9862</v>
      </c>
      <c r="O2324" s="107">
        <v>9862</v>
      </c>
      <c r="P2324" s="107">
        <v>9862</v>
      </c>
      <c r="Q2324" s="107">
        <v>9862</v>
      </c>
      <c r="R2324" s="107">
        <v>9862</v>
      </c>
      <c r="S2324" s="107">
        <v>9862</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0</v>
      </c>
      <c r="D2327" s="107">
        <v>0</v>
      </c>
      <c r="E2327" s="107">
        <v>0</v>
      </c>
      <c r="F2327" s="107">
        <v>0</v>
      </c>
      <c r="G2327" s="107">
        <v>0</v>
      </c>
      <c r="H2327" s="107">
        <v>0</v>
      </c>
      <c r="I2327" s="107">
        <v>0</v>
      </c>
      <c r="J2327" s="107">
        <v>0</v>
      </c>
      <c r="K2327" s="107">
        <v>0</v>
      </c>
      <c r="L2327" s="107">
        <v>0</v>
      </c>
      <c r="M2327" s="107">
        <v>0</v>
      </c>
      <c r="N2327" s="107">
        <v>0</v>
      </c>
      <c r="O2327" s="107">
        <v>0</v>
      </c>
      <c r="P2327" s="107">
        <v>0</v>
      </c>
      <c r="Q2327" s="107">
        <v>0</v>
      </c>
      <c r="R2327" s="107">
        <v>0</v>
      </c>
      <c r="S2327" s="107">
        <v>0</v>
      </c>
    </row>
    <row r="2328" spans="2:19">
      <c r="B2328" s="4">
        <v>1977</v>
      </c>
      <c r="C2328" s="107">
        <v>0</v>
      </c>
      <c r="D2328" s="107">
        <v>0</v>
      </c>
      <c r="E2328" s="107">
        <v>0</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0</v>
      </c>
      <c r="D2329" s="107">
        <v>0</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2249443</v>
      </c>
      <c r="D2376" s="108">
        <f>SUM(D2298:D2375)</f>
        <v>0</v>
      </c>
      <c r="E2376" s="108">
        <f>SUM(E2297:E2375)</f>
        <v>0</v>
      </c>
      <c r="F2376" s="108">
        <f>SUM(F2296:F2375)</f>
        <v>0</v>
      </c>
      <c r="G2376" s="108">
        <f>SUM(G2295:G2375)</f>
        <v>0</v>
      </c>
      <c r="H2376" s="108">
        <f>SUM(H2289:H2375)</f>
        <v>0</v>
      </c>
      <c r="I2376" s="108">
        <f>SUM(I2289:I2375)</f>
        <v>3445939</v>
      </c>
      <c r="J2376" s="108">
        <f t="shared" ref="J2376" si="45">SUM(J2289:J2375)</f>
        <v>3509618</v>
      </c>
      <c r="K2376" s="108">
        <f>SUM(K2289:K2375)</f>
        <v>3567441</v>
      </c>
      <c r="L2376" s="108">
        <f t="shared" ref="L2376" si="46">SUM(L2289:L2375)</f>
        <v>3596808</v>
      </c>
      <c r="M2376" s="108">
        <f>SUM(M2289:M2375)</f>
        <v>3596808</v>
      </c>
      <c r="N2376" s="109">
        <f>SUM(N2284:N2375)</f>
        <v>3629267.7519999994</v>
      </c>
      <c r="O2376" s="109">
        <f>SUM(O2284:O2375)</f>
        <v>3685914.7519999994</v>
      </c>
      <c r="P2376" s="109">
        <f>SUM(P2284:P2375)</f>
        <v>3772222.7519999994</v>
      </c>
      <c r="Q2376" s="109">
        <f>SUM(Q2284:Q2375)</f>
        <v>3918173.7519999994</v>
      </c>
      <c r="R2376" s="109">
        <f>SUM(R2283:R2375)</f>
        <v>4153032.101999999</v>
      </c>
      <c r="S2376" s="109">
        <f>SUM(S2283:S2375)</f>
        <v>4235296.5320000006</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13747</v>
      </c>
      <c r="D2397" s="107">
        <v>0</v>
      </c>
      <c r="E2397" s="107">
        <v>0</v>
      </c>
      <c r="F2397" s="107">
        <v>0</v>
      </c>
      <c r="G2397" s="107">
        <v>0</v>
      </c>
      <c r="H2397" s="107">
        <v>0</v>
      </c>
      <c r="I2397" s="107">
        <v>13747</v>
      </c>
      <c r="J2397" s="107">
        <v>13747</v>
      </c>
      <c r="K2397" s="107">
        <v>13747</v>
      </c>
      <c r="L2397" s="107">
        <v>13747</v>
      </c>
      <c r="M2397" s="107">
        <v>13747</v>
      </c>
      <c r="N2397" s="107">
        <v>13747</v>
      </c>
      <c r="O2397" s="107">
        <v>13747</v>
      </c>
      <c r="P2397" s="107">
        <v>13747</v>
      </c>
      <c r="Q2397" s="107">
        <v>13747</v>
      </c>
      <c r="R2397" s="107">
        <v>13747</v>
      </c>
      <c r="S2397" s="107">
        <v>13747</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14170</v>
      </c>
      <c r="D2402" s="107">
        <v>0</v>
      </c>
      <c r="E2402" s="107">
        <v>0</v>
      </c>
      <c r="F2402" s="107">
        <v>0</v>
      </c>
      <c r="G2402" s="107">
        <v>0</v>
      </c>
      <c r="H2402" s="107">
        <v>0</v>
      </c>
      <c r="I2402" s="107">
        <v>14170</v>
      </c>
      <c r="J2402" s="107">
        <v>14170</v>
      </c>
      <c r="K2402" s="107">
        <v>14170</v>
      </c>
      <c r="L2402" s="107">
        <v>14170</v>
      </c>
      <c r="M2402" s="107">
        <v>14170</v>
      </c>
      <c r="N2402" s="107">
        <v>14170</v>
      </c>
      <c r="O2402" s="107">
        <v>14170</v>
      </c>
      <c r="P2402" s="107">
        <v>14170</v>
      </c>
      <c r="Q2402" s="107">
        <v>14170</v>
      </c>
      <c r="R2402" s="107">
        <v>14170</v>
      </c>
      <c r="S2402" s="107">
        <v>14170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74969</v>
      </c>
      <c r="D2408" s="107">
        <v>0</v>
      </c>
      <c r="E2408" s="107">
        <v>0</v>
      </c>
      <c r="F2408" s="107">
        <v>0</v>
      </c>
      <c r="G2408" s="107">
        <v>0</v>
      </c>
      <c r="H2408" s="107">
        <v>0</v>
      </c>
      <c r="I2408" s="107">
        <v>74969</v>
      </c>
      <c r="J2408" s="107">
        <v>74969</v>
      </c>
      <c r="K2408" s="107">
        <v>74969</v>
      </c>
      <c r="L2408" s="107">
        <v>74969</v>
      </c>
      <c r="M2408" s="107">
        <v>74969</v>
      </c>
      <c r="N2408" s="107">
        <v>74969</v>
      </c>
      <c r="O2408" s="107">
        <v>74969</v>
      </c>
      <c r="P2408" s="107">
        <v>74969</v>
      </c>
      <c r="Q2408" s="107">
        <v>74969</v>
      </c>
      <c r="R2408" s="107">
        <v>74969</v>
      </c>
      <c r="S2408" s="107">
        <v>74969</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102886</v>
      </c>
      <c r="D2471" s="108">
        <f>SUM(D2393:D2470)</f>
        <v>0</v>
      </c>
      <c r="E2471" s="108">
        <f>SUM(E2392:E2470)</f>
        <v>0</v>
      </c>
      <c r="F2471" s="108">
        <f>SUM(F2391:F2470)</f>
        <v>0</v>
      </c>
      <c r="G2471" s="108">
        <f>SUM(G2390:G2470)</f>
        <v>0</v>
      </c>
      <c r="H2471" s="108">
        <f>SUM(H2384:H2470)</f>
        <v>0</v>
      </c>
      <c r="I2471" s="108">
        <f>SUM(I2384:I2470)</f>
        <v>102886</v>
      </c>
      <c r="J2471" s="108">
        <f t="shared" ref="J2471" si="47">SUM(J2384:J2470)</f>
        <v>102886</v>
      </c>
      <c r="K2471" s="108">
        <f>SUM(K2384:K2470)</f>
        <v>102886</v>
      </c>
      <c r="L2471" s="108">
        <f t="shared" ref="L2471" si="48">SUM(L2384:L2470)</f>
        <v>102886</v>
      </c>
      <c r="M2471" s="108">
        <f>SUM(M2384:M2470)</f>
        <v>102886</v>
      </c>
      <c r="N2471" s="109">
        <f>SUM(N2379:N2470)</f>
        <v>102886</v>
      </c>
      <c r="O2471" s="109">
        <f>SUM(O2379:O2470)</f>
        <v>102886</v>
      </c>
      <c r="P2471" s="109">
        <f>SUM(P2379:P2470)</f>
        <v>102886</v>
      </c>
      <c r="Q2471" s="109">
        <f>SUM(Q2379:Q2470)</f>
        <v>102886</v>
      </c>
      <c r="R2471" s="109">
        <f>SUM(R2378:R2470)</f>
        <v>102886</v>
      </c>
      <c r="S2471" s="109">
        <f>SUM(S2378:S2470)</f>
        <v>102886</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245598</v>
      </c>
      <c r="J2484" s="107">
        <v>245598</v>
      </c>
      <c r="K2484" s="107">
        <v>245598</v>
      </c>
      <c r="L2484" s="107">
        <v>245598</v>
      </c>
      <c r="M2484" s="107">
        <v>245598</v>
      </c>
      <c r="N2484" s="107">
        <v>245597.92</v>
      </c>
      <c r="O2484" s="107">
        <v>245597.92</v>
      </c>
      <c r="P2484" s="107">
        <v>245597.92</v>
      </c>
      <c r="Q2484" s="107">
        <v>245597.92</v>
      </c>
      <c r="R2484" s="107">
        <v>245597.92</v>
      </c>
      <c r="S2484" s="107">
        <v>245597.92</v>
      </c>
    </row>
    <row r="2485" spans="2:19">
      <c r="B2485" s="4">
        <v>2010</v>
      </c>
      <c r="C2485" s="105"/>
      <c r="D2485" s="105"/>
      <c r="E2485" s="105"/>
      <c r="F2485" s="105"/>
      <c r="G2485" s="107">
        <v>0</v>
      </c>
      <c r="H2485" s="107">
        <v>0</v>
      </c>
      <c r="I2485" s="107">
        <v>82713</v>
      </c>
      <c r="J2485" s="107">
        <v>82713</v>
      </c>
      <c r="K2485" s="107">
        <v>82713</v>
      </c>
      <c r="L2485" s="107">
        <v>82713</v>
      </c>
      <c r="M2485" s="107">
        <v>82713</v>
      </c>
      <c r="N2485" s="107">
        <v>82713.48</v>
      </c>
      <c r="O2485" s="107">
        <v>82713.48</v>
      </c>
      <c r="P2485" s="107">
        <v>82713.48</v>
      </c>
      <c r="Q2485" s="107">
        <v>82713.48</v>
      </c>
      <c r="R2485" s="107">
        <v>82713.48</v>
      </c>
      <c r="S2485" s="107">
        <v>82713.48</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25142</v>
      </c>
      <c r="D2489" s="107">
        <v>0</v>
      </c>
      <c r="E2489" s="107">
        <v>0</v>
      </c>
      <c r="F2489" s="107">
        <v>0</v>
      </c>
      <c r="G2489" s="107">
        <v>0</v>
      </c>
      <c r="H2489" s="107">
        <v>0</v>
      </c>
      <c r="I2489" s="107">
        <v>25142</v>
      </c>
      <c r="J2489" s="107">
        <v>25142</v>
      </c>
      <c r="K2489" s="107">
        <v>25142</v>
      </c>
      <c r="L2489" s="107">
        <v>25142</v>
      </c>
      <c r="M2489" s="107">
        <v>25142</v>
      </c>
      <c r="N2489" s="107">
        <v>25142.46</v>
      </c>
      <c r="O2489" s="107">
        <v>25142.46</v>
      </c>
      <c r="P2489" s="107">
        <v>25142.46</v>
      </c>
      <c r="Q2489" s="107">
        <v>25142.46</v>
      </c>
      <c r="R2489" s="107">
        <v>25142.46</v>
      </c>
      <c r="S2489" s="107">
        <v>25142.46</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81263</v>
      </c>
      <c r="D2491" s="107">
        <v>0</v>
      </c>
      <c r="E2491" s="107">
        <v>0</v>
      </c>
      <c r="F2491" s="107">
        <v>0</v>
      </c>
      <c r="G2491" s="107">
        <v>0</v>
      </c>
      <c r="H2491" s="107">
        <v>0</v>
      </c>
      <c r="I2491" s="107">
        <v>81263</v>
      </c>
      <c r="J2491" s="107">
        <v>81263</v>
      </c>
      <c r="K2491" s="107">
        <v>81263</v>
      </c>
      <c r="L2491" s="107">
        <v>81263</v>
      </c>
      <c r="M2491" s="107">
        <v>81263</v>
      </c>
      <c r="N2491" s="107">
        <v>81263</v>
      </c>
      <c r="O2491" s="107">
        <v>81263</v>
      </c>
      <c r="P2491" s="107">
        <v>81263</v>
      </c>
      <c r="Q2491" s="107">
        <v>81263</v>
      </c>
      <c r="R2491" s="107">
        <v>81263</v>
      </c>
      <c r="S2491" s="107">
        <v>81263</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28929</v>
      </c>
      <c r="D2496" s="107">
        <v>0</v>
      </c>
      <c r="E2496" s="107">
        <v>0</v>
      </c>
      <c r="F2496" s="107">
        <v>0</v>
      </c>
      <c r="G2496" s="107">
        <v>0</v>
      </c>
      <c r="H2496" s="107">
        <v>0</v>
      </c>
      <c r="I2496" s="107">
        <v>28929</v>
      </c>
      <c r="J2496" s="107">
        <v>28929</v>
      </c>
      <c r="K2496" s="107">
        <v>28929</v>
      </c>
      <c r="L2496" s="107">
        <v>28929</v>
      </c>
      <c r="M2496" s="107">
        <v>28929</v>
      </c>
      <c r="N2496" s="107">
        <v>28928.52</v>
      </c>
      <c r="O2496" s="107">
        <v>28928.52</v>
      </c>
      <c r="P2496" s="107">
        <v>28928.52</v>
      </c>
      <c r="Q2496" s="107">
        <v>28928.52</v>
      </c>
      <c r="R2496" s="107">
        <v>28928.52</v>
      </c>
      <c r="S2496" s="107">
        <v>28928.52</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135334</v>
      </c>
      <c r="D2566" s="108">
        <f>SUM(D2488:D2565)</f>
        <v>0</v>
      </c>
      <c r="E2566" s="108">
        <f>SUM(E2487:E2565)</f>
        <v>0</v>
      </c>
      <c r="F2566" s="108">
        <f>SUM(F2486:F2565)</f>
        <v>0</v>
      </c>
      <c r="G2566" s="108">
        <f>SUM(G2485:G2565)</f>
        <v>0</v>
      </c>
      <c r="H2566" s="108">
        <f>SUM(H2479:H2565)</f>
        <v>0</v>
      </c>
      <c r="I2566" s="108">
        <f>SUM(I2479:I2565)</f>
        <v>463645</v>
      </c>
      <c r="J2566" s="108">
        <f t="shared" ref="J2566" si="49">SUM(J2479:J2565)</f>
        <v>463645</v>
      </c>
      <c r="K2566" s="108">
        <f>SUM(K2479:K2565)</f>
        <v>463645</v>
      </c>
      <c r="L2566" s="108">
        <f t="shared" ref="L2566" si="50">SUM(L2479:L2565)</f>
        <v>463645</v>
      </c>
      <c r="M2566" s="108">
        <f>SUM(M2479:M2565)</f>
        <v>463645</v>
      </c>
      <c r="N2566" s="109">
        <f>SUM(N2474:N2565)</f>
        <v>463645.38000000006</v>
      </c>
      <c r="O2566" s="109">
        <f>SUM(O2474:O2565)</f>
        <v>463645.38000000006</v>
      </c>
      <c r="P2566" s="109">
        <f>SUM(P2474:P2565)</f>
        <v>463645.38000000006</v>
      </c>
      <c r="Q2566" s="109">
        <f>SUM(Q2474:Q2565)</f>
        <v>463645.38000000006</v>
      </c>
      <c r="R2566" s="109">
        <f>SUM(R2473:R2565)</f>
        <v>463645.38000000006</v>
      </c>
      <c r="S2566" s="109">
        <f>SUM(S2473:S2565)</f>
        <v>463645.38000000006</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10909</v>
      </c>
      <c r="D2584" s="107">
        <v>0</v>
      </c>
      <c r="E2584" s="107">
        <v>0</v>
      </c>
      <c r="F2584" s="107">
        <v>0</v>
      </c>
      <c r="G2584" s="107">
        <v>0</v>
      </c>
      <c r="H2584" s="107">
        <v>0</v>
      </c>
      <c r="I2584" s="107">
        <v>10909</v>
      </c>
      <c r="J2584" s="107">
        <v>10909</v>
      </c>
      <c r="K2584" s="107">
        <v>10909</v>
      </c>
      <c r="L2584" s="107">
        <v>10909</v>
      </c>
      <c r="M2584" s="107">
        <v>10909</v>
      </c>
      <c r="N2584" s="107">
        <v>10908.83</v>
      </c>
      <c r="O2584" s="107">
        <v>10908.83</v>
      </c>
      <c r="P2584" s="107">
        <v>10908.83</v>
      </c>
      <c r="Q2584" s="107">
        <v>10908.83</v>
      </c>
      <c r="R2584" s="107">
        <v>10908.83</v>
      </c>
      <c r="S2584" s="107">
        <v>10908.83</v>
      </c>
    </row>
    <row r="2585" spans="2:19">
      <c r="B2585" s="4">
        <v>2005</v>
      </c>
      <c r="C2585" s="107">
        <v>44054</v>
      </c>
      <c r="D2585" s="107">
        <v>0</v>
      </c>
      <c r="E2585" s="107">
        <v>0</v>
      </c>
      <c r="F2585" s="107">
        <v>0</v>
      </c>
      <c r="G2585" s="107">
        <v>0</v>
      </c>
      <c r="H2585" s="107">
        <v>0</v>
      </c>
      <c r="I2585" s="107">
        <v>44054</v>
      </c>
      <c r="J2585" s="107">
        <v>44054</v>
      </c>
      <c r="K2585" s="107">
        <v>44054</v>
      </c>
      <c r="L2585" s="107">
        <v>44054</v>
      </c>
      <c r="M2585" s="107">
        <v>44054</v>
      </c>
      <c r="N2585" s="107">
        <v>44054.33</v>
      </c>
      <c r="O2585" s="107">
        <v>44054.33</v>
      </c>
      <c r="P2585" s="107">
        <v>44054.33</v>
      </c>
      <c r="Q2585" s="107">
        <v>44054.33</v>
      </c>
      <c r="R2585" s="107">
        <v>44054.33</v>
      </c>
      <c r="S2585" s="107">
        <v>44054.33</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54963</v>
      </c>
      <c r="D2661" s="108">
        <f>SUM(D2583:D2660)</f>
        <v>0</v>
      </c>
      <c r="E2661" s="108">
        <f>SUM(E2582:E2660)</f>
        <v>0</v>
      </c>
      <c r="F2661" s="108">
        <f>SUM(F2581:F2660)</f>
        <v>0</v>
      </c>
      <c r="G2661" s="108">
        <f>SUM(G2580:G2660)</f>
        <v>0</v>
      </c>
      <c r="H2661" s="108">
        <f>SUM(H2574:H2660)</f>
        <v>0</v>
      </c>
      <c r="I2661" s="108">
        <f>SUM(I2574:I2660)</f>
        <v>54963</v>
      </c>
      <c r="J2661" s="108">
        <f t="shared" ref="J2661" si="51">SUM(J2574:J2660)</f>
        <v>54963</v>
      </c>
      <c r="K2661" s="108">
        <f>SUM(K2574:K2660)</f>
        <v>54963</v>
      </c>
      <c r="L2661" s="108">
        <f t="shared" ref="L2661" si="52">SUM(L2574:L2660)</f>
        <v>54963</v>
      </c>
      <c r="M2661" s="108">
        <f>SUM(M2574:M2660)</f>
        <v>54963</v>
      </c>
      <c r="N2661" s="109">
        <f>SUM(N2569:N2660)</f>
        <v>54963.16</v>
      </c>
      <c r="O2661" s="109">
        <f>SUM(O2569:O2660)</f>
        <v>54963.16</v>
      </c>
      <c r="P2661" s="109">
        <f>SUM(P2569:P2660)</f>
        <v>54963.16</v>
      </c>
      <c r="Q2661" s="109">
        <f>SUM(Q2569:Q2660)</f>
        <v>54963.16</v>
      </c>
      <c r="R2661" s="109">
        <f>SUM(R2568:R2660)</f>
        <v>54963.16</v>
      </c>
      <c r="S2661" s="109">
        <f>SUM(S2568:S2660)</f>
        <v>54963.16</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72168.447359999991</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47016.332719999991</v>
      </c>
      <c r="S2854" s="107">
        <v>47016.332719999991</v>
      </c>
    </row>
    <row r="2855" spans="1:19">
      <c r="B2855" s="4">
        <v>2020</v>
      </c>
      <c r="C2855" s="105"/>
      <c r="D2855" s="105"/>
      <c r="E2855" s="105"/>
      <c r="F2855" s="105"/>
      <c r="G2855" s="105"/>
      <c r="H2855" s="105"/>
      <c r="I2855" s="105"/>
      <c r="J2855" s="105"/>
      <c r="K2855" s="105"/>
      <c r="L2855" s="105"/>
      <c r="M2855" s="105"/>
      <c r="N2855" s="105"/>
      <c r="O2855" s="105"/>
      <c r="P2855" s="105"/>
      <c r="Q2855" s="107">
        <v>11556</v>
      </c>
      <c r="R2855" s="107">
        <v>11556</v>
      </c>
      <c r="S2855" s="107">
        <v>11556</v>
      </c>
    </row>
    <row r="2856" spans="1:19">
      <c r="A2856" s="35"/>
      <c r="B2856" s="4">
        <v>2019</v>
      </c>
      <c r="C2856" s="105"/>
      <c r="D2856" s="105"/>
      <c r="E2856" s="105"/>
      <c r="F2856" s="105"/>
      <c r="G2856" s="105"/>
      <c r="H2856" s="105"/>
      <c r="I2856" s="105"/>
      <c r="J2856" s="105"/>
      <c r="K2856" s="105"/>
      <c r="L2856" s="105"/>
      <c r="M2856" s="105"/>
      <c r="N2856" s="105"/>
      <c r="O2856" s="105"/>
      <c r="P2856" s="107">
        <v>8354</v>
      </c>
      <c r="Q2856" s="107">
        <v>8354</v>
      </c>
      <c r="R2856" s="107">
        <v>8354</v>
      </c>
      <c r="S2856" s="107">
        <v>8354</v>
      </c>
    </row>
    <row r="2857" spans="1:19">
      <c r="A2857" s="35"/>
      <c r="B2857" s="4">
        <v>2018</v>
      </c>
      <c r="C2857" s="105"/>
      <c r="D2857" s="105"/>
      <c r="E2857" s="105"/>
      <c r="F2857" s="105"/>
      <c r="G2857" s="105"/>
      <c r="H2857" s="105"/>
      <c r="I2857" s="105"/>
      <c r="J2857" s="105"/>
      <c r="K2857" s="105"/>
      <c r="L2857" s="105"/>
      <c r="M2857" s="105"/>
      <c r="N2857" s="105"/>
      <c r="O2857" s="107">
        <v>28401</v>
      </c>
      <c r="P2857" s="107">
        <v>28401</v>
      </c>
      <c r="Q2857" s="107">
        <v>28401</v>
      </c>
      <c r="R2857" s="107">
        <v>28401</v>
      </c>
      <c r="S2857" s="107">
        <v>28401</v>
      </c>
    </row>
    <row r="2858" spans="1:19">
      <c r="A2858" s="35"/>
      <c r="B2858" s="4">
        <v>2017</v>
      </c>
      <c r="C2858" s="105"/>
      <c r="D2858" s="105"/>
      <c r="E2858" s="105"/>
      <c r="F2858" s="105"/>
      <c r="G2858" s="105"/>
      <c r="H2858" s="105"/>
      <c r="I2858" s="105"/>
      <c r="J2858" s="105"/>
      <c r="K2858" s="105"/>
      <c r="L2858" s="105"/>
      <c r="M2858" s="105"/>
      <c r="N2858" s="107">
        <v>12336</v>
      </c>
      <c r="O2858" s="107">
        <v>12336</v>
      </c>
      <c r="P2858" s="107">
        <v>12336</v>
      </c>
      <c r="Q2858" s="107">
        <v>12336</v>
      </c>
      <c r="R2858" s="107">
        <v>12336</v>
      </c>
      <c r="S2858" s="107">
        <v>12336</v>
      </c>
    </row>
    <row r="2859" spans="1:19">
      <c r="B2859" s="4">
        <v>2016</v>
      </c>
      <c r="C2859" s="105"/>
      <c r="D2859" s="105"/>
      <c r="E2859" s="105"/>
      <c r="F2859" s="105"/>
      <c r="G2859" s="105"/>
      <c r="H2859" s="105"/>
      <c r="I2859" s="105"/>
      <c r="J2859" s="105"/>
      <c r="K2859" s="105"/>
      <c r="L2859" s="105"/>
      <c r="M2859" s="107">
        <v>1608</v>
      </c>
      <c r="N2859" s="107">
        <v>1608.2880000000002</v>
      </c>
      <c r="O2859" s="107">
        <v>1608.2880000000002</v>
      </c>
      <c r="P2859" s="107">
        <v>1608.2880000000002</v>
      </c>
      <c r="Q2859" s="107">
        <v>1608.2880000000002</v>
      </c>
      <c r="R2859" s="107">
        <v>1608.2880000000002</v>
      </c>
      <c r="S2859" s="107">
        <v>1608.2880000000002</v>
      </c>
    </row>
    <row r="2860" spans="1:19">
      <c r="B2860" s="4">
        <v>2015</v>
      </c>
      <c r="C2860" s="105"/>
      <c r="D2860" s="105"/>
      <c r="E2860" s="105"/>
      <c r="F2860" s="105"/>
      <c r="G2860" s="105"/>
      <c r="H2860" s="105"/>
      <c r="I2860" s="105"/>
      <c r="J2860" s="105"/>
      <c r="K2860" s="105"/>
      <c r="L2860" s="107">
        <v>14809</v>
      </c>
      <c r="M2860" s="107">
        <v>14809</v>
      </c>
      <c r="N2860" s="107">
        <v>14808.8352</v>
      </c>
      <c r="O2860" s="107">
        <v>14808.8352</v>
      </c>
      <c r="P2860" s="107">
        <v>14808.8352</v>
      </c>
      <c r="Q2860" s="107">
        <v>14808.8352</v>
      </c>
      <c r="R2860" s="107">
        <v>14808.8352</v>
      </c>
      <c r="S2860" s="107">
        <v>14808.8352</v>
      </c>
    </row>
    <row r="2861" spans="1:19">
      <c r="B2861" s="4">
        <v>2014</v>
      </c>
      <c r="C2861" s="105"/>
      <c r="D2861" s="105"/>
      <c r="E2861" s="105"/>
      <c r="F2861" s="105"/>
      <c r="G2861" s="105"/>
      <c r="H2861" s="105"/>
      <c r="I2861" s="105"/>
      <c r="J2861" s="105"/>
      <c r="K2861" s="107">
        <v>3483</v>
      </c>
      <c r="L2861" s="107">
        <v>3483</v>
      </c>
      <c r="M2861" s="107">
        <v>3483</v>
      </c>
      <c r="N2861" s="107">
        <v>3482.8197999999998</v>
      </c>
      <c r="O2861" s="107">
        <v>3482.8197999999998</v>
      </c>
      <c r="P2861" s="107">
        <v>3482.8197999999998</v>
      </c>
      <c r="Q2861" s="107">
        <v>3482.8197999999998</v>
      </c>
      <c r="R2861" s="107">
        <v>3482.8197999999998</v>
      </c>
      <c r="S2861" s="107">
        <v>3482.8197999999998</v>
      </c>
    </row>
    <row r="2862" spans="1:19">
      <c r="B2862" s="4">
        <v>2013</v>
      </c>
      <c r="C2862" s="105"/>
      <c r="D2862" s="105"/>
      <c r="E2862" s="105"/>
      <c r="F2862" s="105"/>
      <c r="G2862" s="105"/>
      <c r="H2862" s="105"/>
      <c r="I2862" s="105"/>
      <c r="J2862" s="107">
        <v>105355</v>
      </c>
      <c r="K2862" s="107">
        <v>105355</v>
      </c>
      <c r="L2862" s="107">
        <v>105355</v>
      </c>
      <c r="M2862" s="107">
        <v>105355</v>
      </c>
      <c r="N2862" s="107">
        <v>105354.58499999999</v>
      </c>
      <c r="O2862" s="107">
        <v>105354.58499999999</v>
      </c>
      <c r="P2862" s="107">
        <v>105354.58499999999</v>
      </c>
      <c r="Q2862" s="107">
        <v>105354.58499999999</v>
      </c>
      <c r="R2862" s="107">
        <v>105354.58499999999</v>
      </c>
      <c r="S2862" s="107">
        <v>105354.58499999999</v>
      </c>
    </row>
    <row r="2863" spans="1:19">
      <c r="B2863" s="4">
        <v>2012</v>
      </c>
      <c r="C2863" s="105"/>
      <c r="D2863" s="105"/>
      <c r="E2863" s="105"/>
      <c r="F2863" s="105"/>
      <c r="G2863" s="105"/>
      <c r="H2863" s="105"/>
      <c r="I2863" s="107">
        <v>64776</v>
      </c>
      <c r="J2863" s="107">
        <v>64776</v>
      </c>
      <c r="K2863" s="107">
        <v>64776</v>
      </c>
      <c r="L2863" s="107">
        <v>64776</v>
      </c>
      <c r="M2863" s="107">
        <v>64776</v>
      </c>
      <c r="N2863" s="107">
        <v>64776.0406</v>
      </c>
      <c r="O2863" s="107">
        <v>64776.0406</v>
      </c>
      <c r="P2863" s="107">
        <v>64776.0406</v>
      </c>
      <c r="Q2863" s="107">
        <v>64776.0406</v>
      </c>
      <c r="R2863" s="107">
        <v>64776.0406</v>
      </c>
      <c r="S2863" s="107">
        <v>64776.0406</v>
      </c>
    </row>
    <row r="2864" spans="1:19">
      <c r="B2864" s="4">
        <v>2011</v>
      </c>
      <c r="C2864" s="105"/>
      <c r="D2864" s="105"/>
      <c r="E2864" s="105"/>
      <c r="F2864" s="105"/>
      <c r="G2864" s="105"/>
      <c r="H2864" s="107">
        <v>0</v>
      </c>
      <c r="I2864" s="107">
        <v>19370</v>
      </c>
      <c r="J2864" s="107">
        <v>19370</v>
      </c>
      <c r="K2864" s="107">
        <v>19370</v>
      </c>
      <c r="L2864" s="107">
        <v>19370</v>
      </c>
      <c r="M2864" s="107">
        <v>19370</v>
      </c>
      <c r="N2864" s="107">
        <v>19370.21</v>
      </c>
      <c r="O2864" s="107">
        <v>19370.21</v>
      </c>
      <c r="P2864" s="107">
        <v>19370.21</v>
      </c>
      <c r="Q2864" s="107">
        <v>19370.21</v>
      </c>
      <c r="R2864" s="107">
        <v>19370.21</v>
      </c>
      <c r="S2864" s="107">
        <v>19370.21</v>
      </c>
    </row>
    <row r="2865" spans="2:19">
      <c r="B2865" s="4">
        <v>2010</v>
      </c>
      <c r="C2865" s="105"/>
      <c r="D2865" s="105"/>
      <c r="E2865" s="105"/>
      <c r="F2865" s="105"/>
      <c r="G2865" s="107">
        <v>0</v>
      </c>
      <c r="H2865" s="107">
        <v>0</v>
      </c>
      <c r="I2865" s="107">
        <v>4822</v>
      </c>
      <c r="J2865" s="107">
        <v>4822</v>
      </c>
      <c r="K2865" s="107">
        <v>4822</v>
      </c>
      <c r="L2865" s="107">
        <v>4822</v>
      </c>
      <c r="M2865" s="107">
        <v>4822</v>
      </c>
      <c r="N2865" s="107">
        <v>4821.8900000000003</v>
      </c>
      <c r="O2865" s="107">
        <v>4821.8900000000003</v>
      </c>
      <c r="P2865" s="107">
        <v>4821.8900000000003</v>
      </c>
      <c r="Q2865" s="107">
        <v>4821.8900000000003</v>
      </c>
      <c r="R2865" s="107">
        <v>4821.8900000000003</v>
      </c>
      <c r="S2865" s="107">
        <v>4821.8900000000003</v>
      </c>
    </row>
    <row r="2866" spans="2:19">
      <c r="B2866" s="4">
        <v>2009</v>
      </c>
      <c r="C2866" s="105"/>
      <c r="D2866" s="105"/>
      <c r="E2866" s="105"/>
      <c r="F2866" s="107">
        <v>0</v>
      </c>
      <c r="G2866" s="107">
        <v>0</v>
      </c>
      <c r="H2866" s="107">
        <v>0</v>
      </c>
      <c r="I2866" s="107">
        <v>149633</v>
      </c>
      <c r="J2866" s="107">
        <v>149633</v>
      </c>
      <c r="K2866" s="107">
        <v>149633</v>
      </c>
      <c r="L2866" s="107">
        <v>149633</v>
      </c>
      <c r="M2866" s="107">
        <v>149633</v>
      </c>
      <c r="N2866" s="107">
        <v>149633.21</v>
      </c>
      <c r="O2866" s="107">
        <v>149633.21</v>
      </c>
      <c r="P2866" s="107">
        <v>149633.21</v>
      </c>
      <c r="Q2866" s="107">
        <v>149633.21</v>
      </c>
      <c r="R2866" s="107">
        <v>149633.21</v>
      </c>
      <c r="S2866" s="107">
        <v>149633.21</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42380</v>
      </c>
      <c r="J2868" s="107">
        <v>42380</v>
      </c>
      <c r="K2868" s="107">
        <v>42380</v>
      </c>
      <c r="L2868" s="107">
        <v>42380</v>
      </c>
      <c r="M2868" s="107">
        <v>42380</v>
      </c>
      <c r="N2868" s="107">
        <v>42379.839999999997</v>
      </c>
      <c r="O2868" s="107">
        <v>42379.839999999997</v>
      </c>
      <c r="P2868" s="107">
        <v>42379.839999999997</v>
      </c>
      <c r="Q2868" s="107">
        <v>42379.839999999997</v>
      </c>
      <c r="R2868" s="107">
        <v>42379.839999999997</v>
      </c>
      <c r="S2868" s="107">
        <v>42379.839999999997</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102586</v>
      </c>
      <c r="D2870" s="107">
        <v>0</v>
      </c>
      <c r="E2870" s="107">
        <v>0</v>
      </c>
      <c r="F2870" s="107">
        <v>0</v>
      </c>
      <c r="G2870" s="107">
        <v>0</v>
      </c>
      <c r="H2870" s="107">
        <v>0</v>
      </c>
      <c r="I2870" s="107">
        <v>102586</v>
      </c>
      <c r="J2870" s="107">
        <v>102586</v>
      </c>
      <c r="K2870" s="107">
        <v>102586</v>
      </c>
      <c r="L2870" s="107">
        <v>102586</v>
      </c>
      <c r="M2870" s="107">
        <v>102586</v>
      </c>
      <c r="N2870" s="107">
        <v>102585.91</v>
      </c>
      <c r="O2870" s="107">
        <v>102585.91</v>
      </c>
      <c r="P2870" s="107">
        <v>102585.91</v>
      </c>
      <c r="Q2870" s="107">
        <v>102585.91</v>
      </c>
      <c r="R2870" s="107">
        <v>102585.91</v>
      </c>
      <c r="S2870" s="107">
        <v>102585.91</v>
      </c>
    </row>
    <row r="2871" spans="2:19">
      <c r="B2871" s="4">
        <v>2004</v>
      </c>
      <c r="C2871" s="107">
        <v>25584</v>
      </c>
      <c r="D2871" s="107">
        <v>0</v>
      </c>
      <c r="E2871" s="107">
        <v>0</v>
      </c>
      <c r="F2871" s="107">
        <v>0</v>
      </c>
      <c r="G2871" s="107">
        <v>0</v>
      </c>
      <c r="H2871" s="107">
        <v>0</v>
      </c>
      <c r="I2871" s="107">
        <v>25584</v>
      </c>
      <c r="J2871" s="107">
        <v>25584</v>
      </c>
      <c r="K2871" s="107">
        <v>25584</v>
      </c>
      <c r="L2871" s="107">
        <v>25584</v>
      </c>
      <c r="M2871" s="107">
        <v>25584</v>
      </c>
      <c r="N2871" s="107">
        <v>25584.35</v>
      </c>
      <c r="O2871" s="107">
        <v>25584.35</v>
      </c>
      <c r="P2871" s="107">
        <v>25584.35</v>
      </c>
      <c r="Q2871" s="107">
        <v>25584.35</v>
      </c>
      <c r="R2871" s="107">
        <v>25584.35</v>
      </c>
      <c r="S2871" s="107">
        <v>25584.35</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24534</v>
      </c>
      <c r="D2876" s="107">
        <v>0</v>
      </c>
      <c r="E2876" s="107">
        <v>0</v>
      </c>
      <c r="F2876" s="107">
        <v>0</v>
      </c>
      <c r="G2876" s="107">
        <v>0</v>
      </c>
      <c r="H2876" s="107">
        <v>0</v>
      </c>
      <c r="I2876" s="107">
        <v>24534</v>
      </c>
      <c r="J2876" s="107">
        <v>24534</v>
      </c>
      <c r="K2876" s="107">
        <v>24534</v>
      </c>
      <c r="L2876" s="107">
        <v>24534</v>
      </c>
      <c r="M2876" s="107">
        <v>24534</v>
      </c>
      <c r="N2876" s="107">
        <v>24534.19</v>
      </c>
      <c r="O2876" s="107">
        <v>24534.19</v>
      </c>
      <c r="P2876" s="107">
        <v>24534.19</v>
      </c>
      <c r="Q2876" s="107">
        <v>24534.19</v>
      </c>
      <c r="R2876" s="107">
        <v>24534.19</v>
      </c>
      <c r="S2876" s="107">
        <v>24534.19</v>
      </c>
    </row>
    <row r="2877" spans="2:19">
      <c r="B2877" s="4">
        <v>1998</v>
      </c>
      <c r="C2877" s="107">
        <v>52675</v>
      </c>
      <c r="D2877" s="107">
        <v>0</v>
      </c>
      <c r="E2877" s="107">
        <v>0</v>
      </c>
      <c r="F2877" s="107">
        <v>0</v>
      </c>
      <c r="G2877" s="107">
        <v>0</v>
      </c>
      <c r="H2877" s="107">
        <v>0</v>
      </c>
      <c r="I2877" s="107">
        <v>52675</v>
      </c>
      <c r="J2877" s="107">
        <v>52675</v>
      </c>
      <c r="K2877" s="107">
        <v>52675</v>
      </c>
      <c r="L2877" s="107">
        <v>52675</v>
      </c>
      <c r="M2877" s="107">
        <v>52675</v>
      </c>
      <c r="N2877" s="107">
        <v>52675.23</v>
      </c>
      <c r="O2877" s="107">
        <v>52675.23</v>
      </c>
      <c r="P2877" s="107">
        <v>52675.23</v>
      </c>
      <c r="Q2877" s="107">
        <v>52675.23</v>
      </c>
      <c r="R2877" s="107">
        <v>52675.23</v>
      </c>
      <c r="S2877" s="107">
        <v>52675.23</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205379</v>
      </c>
      <c r="D2946" s="108">
        <f>SUM(D2868:D2945)</f>
        <v>0</v>
      </c>
      <c r="E2946" s="108">
        <f>SUM(E2867:E2945)</f>
        <v>0</v>
      </c>
      <c r="F2946" s="108">
        <f>SUM(F2866:F2945)</f>
        <v>0</v>
      </c>
      <c r="G2946" s="108">
        <f>SUM(G2865:G2945)</f>
        <v>0</v>
      </c>
      <c r="H2946" s="108">
        <f>SUM(H2859:H2945)</f>
        <v>0</v>
      </c>
      <c r="I2946" s="108">
        <f>SUM(I2859:I2945)</f>
        <v>486360</v>
      </c>
      <c r="J2946" s="108">
        <f t="shared" ref="J2946" si="57">SUM(J2859:J2945)</f>
        <v>591715</v>
      </c>
      <c r="K2946" s="108">
        <f>SUM(K2859:K2945)</f>
        <v>595198</v>
      </c>
      <c r="L2946" s="108">
        <f t="shared" ref="L2946" si="58">SUM(L2859:L2945)</f>
        <v>610007</v>
      </c>
      <c r="M2946" s="109">
        <f>SUM(M2859:M2945)</f>
        <v>611615</v>
      </c>
      <c r="N2946" s="109">
        <f>SUM(N2854:N2945)</f>
        <v>623951.39859999996</v>
      </c>
      <c r="O2946" s="109">
        <f>SUM(O2854:O2945)</f>
        <v>652352.39859999996</v>
      </c>
      <c r="P2946" s="109">
        <f>SUM(P2854:P2945)</f>
        <v>660706.39859999984</v>
      </c>
      <c r="Q2946" s="109">
        <f>SUM(Q2854:Q2945)</f>
        <v>672262.39859999996</v>
      </c>
      <c r="R2946" s="109">
        <f>SUM(R2853:R2945)</f>
        <v>719278.7313199999</v>
      </c>
      <c r="S2946" s="109">
        <f>SUM(S2853:S2945)</f>
        <v>791447.1786799999</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60014.139999999985</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93869.409999999974</v>
      </c>
      <c r="S2949" s="107">
        <v>93869.409999999974</v>
      </c>
    </row>
    <row r="2950" spans="1:19">
      <c r="B2950" s="4">
        <v>2020</v>
      </c>
      <c r="C2950" s="105"/>
      <c r="D2950" s="105"/>
      <c r="E2950" s="105"/>
      <c r="F2950" s="105"/>
      <c r="G2950" s="105"/>
      <c r="H2950" s="105"/>
      <c r="I2950" s="105"/>
      <c r="J2950" s="105"/>
      <c r="K2950" s="105"/>
      <c r="L2950" s="105"/>
      <c r="M2950" s="105"/>
      <c r="N2950" s="105"/>
      <c r="O2950" s="105"/>
      <c r="P2950" s="105"/>
      <c r="Q2950" s="107">
        <v>103982</v>
      </c>
      <c r="R2950" s="107">
        <v>103982</v>
      </c>
      <c r="S2950" s="107">
        <v>103982</v>
      </c>
    </row>
    <row r="2951" spans="1:19">
      <c r="A2951" s="35"/>
      <c r="B2951" s="4">
        <v>2019</v>
      </c>
      <c r="C2951" s="105"/>
      <c r="D2951" s="105"/>
      <c r="E2951" s="105"/>
      <c r="F2951" s="105"/>
      <c r="G2951" s="105"/>
      <c r="H2951" s="105"/>
      <c r="I2951" s="105"/>
      <c r="J2951" s="105"/>
      <c r="K2951" s="105"/>
      <c r="L2951" s="105"/>
      <c r="M2951" s="105"/>
      <c r="N2951" s="105"/>
      <c r="O2951" s="105"/>
      <c r="P2951" s="107">
        <v>117264</v>
      </c>
      <c r="Q2951" s="107">
        <v>117264</v>
      </c>
      <c r="R2951" s="107">
        <v>117264</v>
      </c>
      <c r="S2951" s="107">
        <v>117264</v>
      </c>
    </row>
    <row r="2952" spans="1:19">
      <c r="A2952" s="35"/>
      <c r="B2952" s="4">
        <v>2018</v>
      </c>
      <c r="C2952" s="105"/>
      <c r="D2952" s="105"/>
      <c r="E2952" s="105"/>
      <c r="F2952" s="105"/>
      <c r="G2952" s="105"/>
      <c r="H2952" s="105"/>
      <c r="I2952" s="105"/>
      <c r="J2952" s="105"/>
      <c r="K2952" s="105"/>
      <c r="L2952" s="105"/>
      <c r="M2952" s="105"/>
      <c r="N2952" s="105"/>
      <c r="O2952" s="107">
        <v>70267</v>
      </c>
      <c r="P2952" s="107">
        <v>70267</v>
      </c>
      <c r="Q2952" s="107">
        <v>70267</v>
      </c>
      <c r="R2952" s="107">
        <v>70267</v>
      </c>
      <c r="S2952" s="107">
        <v>70267</v>
      </c>
    </row>
    <row r="2953" spans="1:19">
      <c r="A2953" s="35"/>
      <c r="B2953" s="4">
        <v>2017</v>
      </c>
      <c r="C2953" s="105"/>
      <c r="D2953" s="105"/>
      <c r="E2953" s="105"/>
      <c r="F2953" s="105"/>
      <c r="G2953" s="105"/>
      <c r="H2953" s="105"/>
      <c r="I2953" s="105"/>
      <c r="J2953" s="105"/>
      <c r="K2953" s="105"/>
      <c r="L2953" s="105"/>
      <c r="M2953" s="105"/>
      <c r="N2953" s="107">
        <v>117352</v>
      </c>
      <c r="O2953" s="107">
        <v>117352</v>
      </c>
      <c r="P2953" s="107">
        <v>117352</v>
      </c>
      <c r="Q2953" s="107">
        <v>117352</v>
      </c>
      <c r="R2953" s="107">
        <v>117352</v>
      </c>
      <c r="S2953" s="107">
        <v>117352</v>
      </c>
    </row>
    <row r="2954" spans="1:19">
      <c r="B2954" s="4">
        <v>2016</v>
      </c>
      <c r="C2954" s="105"/>
      <c r="D2954" s="105"/>
      <c r="E2954" s="105"/>
      <c r="F2954" s="105"/>
      <c r="G2954" s="105"/>
      <c r="H2954" s="105"/>
      <c r="I2954" s="105"/>
      <c r="J2954" s="105"/>
      <c r="K2954" s="105"/>
      <c r="L2954" s="105"/>
      <c r="M2954" s="107">
        <v>112162</v>
      </c>
      <c r="N2954" s="107">
        <v>112162.2</v>
      </c>
      <c r="O2954" s="107">
        <v>112162.2</v>
      </c>
      <c r="P2954" s="107">
        <v>112162.2</v>
      </c>
      <c r="Q2954" s="107">
        <v>112162.2</v>
      </c>
      <c r="R2954" s="107">
        <v>112162.2</v>
      </c>
      <c r="S2954" s="107">
        <v>112162.2</v>
      </c>
    </row>
    <row r="2955" spans="1:19">
      <c r="B2955" s="4">
        <v>2015</v>
      </c>
      <c r="C2955" s="105"/>
      <c r="D2955" s="105"/>
      <c r="E2955" s="105"/>
      <c r="F2955" s="105"/>
      <c r="G2955" s="105"/>
      <c r="H2955" s="105"/>
      <c r="I2955" s="105"/>
      <c r="J2955" s="105"/>
      <c r="K2955" s="105"/>
      <c r="L2955" s="107">
        <v>62165</v>
      </c>
      <c r="M2955" s="107">
        <v>62165</v>
      </c>
      <c r="N2955" s="107">
        <v>62164.66</v>
      </c>
      <c r="O2955" s="107">
        <v>62164.66</v>
      </c>
      <c r="P2955" s="107">
        <v>62164.66</v>
      </c>
      <c r="Q2955" s="107">
        <v>62164.66</v>
      </c>
      <c r="R2955" s="107">
        <v>62164.66</v>
      </c>
      <c r="S2955" s="107">
        <v>62164.66</v>
      </c>
    </row>
    <row r="2956" spans="1:19">
      <c r="B2956" s="4">
        <v>2014</v>
      </c>
      <c r="C2956" s="105"/>
      <c r="D2956" s="105"/>
      <c r="E2956" s="105"/>
      <c r="F2956" s="105"/>
      <c r="G2956" s="105"/>
      <c r="H2956" s="105"/>
      <c r="I2956" s="105"/>
      <c r="J2956" s="105"/>
      <c r="K2956" s="107">
        <v>77303</v>
      </c>
      <c r="L2956" s="107">
        <v>77303</v>
      </c>
      <c r="M2956" s="107">
        <v>77303</v>
      </c>
      <c r="N2956" s="107">
        <v>77302.600000000006</v>
      </c>
      <c r="O2956" s="107">
        <v>77302.600000000006</v>
      </c>
      <c r="P2956" s="107">
        <v>77302.600000000006</v>
      </c>
      <c r="Q2956" s="107">
        <v>77302.600000000006</v>
      </c>
      <c r="R2956" s="107">
        <v>77302.600000000006</v>
      </c>
      <c r="S2956" s="107">
        <v>77302.600000000006</v>
      </c>
    </row>
    <row r="2957" spans="1:19">
      <c r="B2957" s="4">
        <v>2013</v>
      </c>
      <c r="C2957" s="105"/>
      <c r="D2957" s="105"/>
      <c r="E2957" s="105"/>
      <c r="F2957" s="105"/>
      <c r="G2957" s="105"/>
      <c r="H2957" s="105"/>
      <c r="I2957" s="105"/>
      <c r="J2957" s="107">
        <v>52540</v>
      </c>
      <c r="K2957" s="107">
        <v>52540</v>
      </c>
      <c r="L2957" s="107">
        <v>52540</v>
      </c>
      <c r="M2957" s="107">
        <v>52540</v>
      </c>
      <c r="N2957" s="107">
        <v>52540.19</v>
      </c>
      <c r="O2957" s="107">
        <v>52540.19</v>
      </c>
      <c r="P2957" s="107">
        <v>52540.19</v>
      </c>
      <c r="Q2957" s="107">
        <v>52540.19</v>
      </c>
      <c r="R2957" s="107">
        <v>52540.19</v>
      </c>
      <c r="S2957" s="107">
        <v>52540.19</v>
      </c>
    </row>
    <row r="2958" spans="1:19">
      <c r="B2958" s="4">
        <v>2012</v>
      </c>
      <c r="C2958" s="105"/>
      <c r="D2958" s="105"/>
      <c r="E2958" s="105"/>
      <c r="F2958" s="105"/>
      <c r="G2958" s="105"/>
      <c r="H2958" s="105"/>
      <c r="I2958" s="107">
        <v>57183</v>
      </c>
      <c r="J2958" s="107">
        <v>57183</v>
      </c>
      <c r="K2958" s="107">
        <v>57183</v>
      </c>
      <c r="L2958" s="107">
        <v>57183</v>
      </c>
      <c r="M2958" s="107">
        <v>57183</v>
      </c>
      <c r="N2958" s="107">
        <v>57183</v>
      </c>
      <c r="O2958" s="107">
        <v>57183</v>
      </c>
      <c r="P2958" s="107">
        <v>57183</v>
      </c>
      <c r="Q2958" s="107">
        <v>57183</v>
      </c>
      <c r="R2958" s="107">
        <v>57183</v>
      </c>
      <c r="S2958" s="107">
        <v>57183</v>
      </c>
    </row>
    <row r="2959" spans="1:19">
      <c r="B2959" s="4">
        <v>2011</v>
      </c>
      <c r="C2959" s="105"/>
      <c r="D2959" s="105"/>
      <c r="E2959" s="105"/>
      <c r="F2959" s="105"/>
      <c r="G2959" s="105"/>
      <c r="H2959" s="107">
        <v>0</v>
      </c>
      <c r="I2959" s="107">
        <v>36830</v>
      </c>
      <c r="J2959" s="107">
        <v>36830</v>
      </c>
      <c r="K2959" s="107">
        <v>36830</v>
      </c>
      <c r="L2959" s="107">
        <v>36830</v>
      </c>
      <c r="M2959" s="107">
        <v>36830</v>
      </c>
      <c r="N2959" s="107">
        <v>36829.839999999997</v>
      </c>
      <c r="O2959" s="107">
        <v>36829.839999999997</v>
      </c>
      <c r="P2959" s="107">
        <v>36829.839999999997</v>
      </c>
      <c r="Q2959" s="107">
        <v>36829.839999999997</v>
      </c>
      <c r="R2959" s="107">
        <v>36829.839999999997</v>
      </c>
      <c r="S2959" s="107">
        <v>36829.839999999997</v>
      </c>
    </row>
    <row r="2960" spans="1:19">
      <c r="B2960" s="4">
        <v>2010</v>
      </c>
      <c r="C2960" s="105"/>
      <c r="D2960" s="105"/>
      <c r="E2960" s="105"/>
      <c r="F2960" s="105"/>
      <c r="G2960" s="107">
        <v>0</v>
      </c>
      <c r="H2960" s="107">
        <v>0</v>
      </c>
      <c r="I2960" s="107">
        <v>23009</v>
      </c>
      <c r="J2960" s="107">
        <v>23009</v>
      </c>
      <c r="K2960" s="107">
        <v>23009</v>
      </c>
      <c r="L2960" s="107">
        <v>23009</v>
      </c>
      <c r="M2960" s="107">
        <v>23009</v>
      </c>
      <c r="N2960" s="107">
        <v>23008.620000000003</v>
      </c>
      <c r="O2960" s="107">
        <v>23008.620000000003</v>
      </c>
      <c r="P2960" s="107">
        <v>23008.620000000003</v>
      </c>
      <c r="Q2960" s="107">
        <v>23008.620000000003</v>
      </c>
      <c r="R2960" s="107">
        <v>23008.620000000003</v>
      </c>
      <c r="S2960" s="107">
        <v>23008.620000000003</v>
      </c>
    </row>
    <row r="2961" spans="2:19">
      <c r="B2961" s="4">
        <v>2009</v>
      </c>
      <c r="C2961" s="105"/>
      <c r="D2961" s="105"/>
      <c r="E2961" s="105"/>
      <c r="F2961" s="107">
        <v>0</v>
      </c>
      <c r="G2961" s="107">
        <v>0</v>
      </c>
      <c r="H2961" s="107">
        <v>0</v>
      </c>
      <c r="I2961" s="107">
        <v>45995</v>
      </c>
      <c r="J2961" s="107">
        <v>45995</v>
      </c>
      <c r="K2961" s="107">
        <v>45995</v>
      </c>
      <c r="L2961" s="107">
        <v>45995</v>
      </c>
      <c r="M2961" s="107">
        <v>45995</v>
      </c>
      <c r="N2961" s="107">
        <v>45994.759999999995</v>
      </c>
      <c r="O2961" s="107">
        <v>45590.509999999995</v>
      </c>
      <c r="P2961" s="107">
        <v>45590.509999999995</v>
      </c>
      <c r="Q2961" s="107">
        <v>45590.509999999995</v>
      </c>
      <c r="R2961" s="107">
        <v>45590.509999999995</v>
      </c>
      <c r="S2961" s="107">
        <v>45590.509999999995</v>
      </c>
    </row>
    <row r="2962" spans="2:19">
      <c r="B2962" s="4">
        <v>2008</v>
      </c>
      <c r="C2962" s="105"/>
      <c r="D2962" s="105"/>
      <c r="E2962" s="107">
        <v>0</v>
      </c>
      <c r="F2962" s="107">
        <v>0</v>
      </c>
      <c r="G2962" s="107">
        <v>0</v>
      </c>
      <c r="H2962" s="107">
        <v>0</v>
      </c>
      <c r="I2962" s="107">
        <v>72586</v>
      </c>
      <c r="J2962" s="107">
        <v>72586</v>
      </c>
      <c r="K2962" s="107">
        <v>72586</v>
      </c>
      <c r="L2962" s="107">
        <v>72586</v>
      </c>
      <c r="M2962" s="107">
        <v>72586</v>
      </c>
      <c r="N2962" s="107">
        <v>72585.56</v>
      </c>
      <c r="O2962" s="107">
        <v>72585.56</v>
      </c>
      <c r="P2962" s="107">
        <v>72585.56</v>
      </c>
      <c r="Q2962" s="107">
        <v>72585.56</v>
      </c>
      <c r="R2962" s="107">
        <v>72585.56</v>
      </c>
      <c r="S2962" s="107">
        <v>72585.56</v>
      </c>
    </row>
    <row r="2963" spans="2:19">
      <c r="B2963" s="4">
        <v>2007</v>
      </c>
      <c r="C2963" s="105"/>
      <c r="D2963" s="107">
        <v>0</v>
      </c>
      <c r="E2963" s="107">
        <v>0</v>
      </c>
      <c r="F2963" s="107">
        <v>0</v>
      </c>
      <c r="G2963" s="107">
        <v>0</v>
      </c>
      <c r="H2963" s="107">
        <v>0</v>
      </c>
      <c r="I2963" s="107">
        <v>43832</v>
      </c>
      <c r="J2963" s="107">
        <v>43832</v>
      </c>
      <c r="K2963" s="107">
        <v>43832</v>
      </c>
      <c r="L2963" s="107">
        <v>43832</v>
      </c>
      <c r="M2963" s="107">
        <v>43832</v>
      </c>
      <c r="N2963" s="107">
        <v>43831.93</v>
      </c>
      <c r="O2963" s="107">
        <v>43831.93</v>
      </c>
      <c r="P2963" s="107">
        <v>43831.93</v>
      </c>
      <c r="Q2963" s="107">
        <v>43831.93</v>
      </c>
      <c r="R2963" s="107">
        <v>43831.93</v>
      </c>
      <c r="S2963" s="107">
        <v>43831.93</v>
      </c>
    </row>
    <row r="2964" spans="2:19">
      <c r="B2964" s="4">
        <v>2006</v>
      </c>
      <c r="C2964" s="107">
        <v>50724</v>
      </c>
      <c r="D2964" s="107">
        <v>0</v>
      </c>
      <c r="E2964" s="107">
        <v>0</v>
      </c>
      <c r="F2964" s="107">
        <v>0</v>
      </c>
      <c r="G2964" s="107">
        <v>0</v>
      </c>
      <c r="H2964" s="107">
        <v>0</v>
      </c>
      <c r="I2964" s="107">
        <v>75979</v>
      </c>
      <c r="J2964" s="107">
        <v>75979</v>
      </c>
      <c r="K2964" s="107">
        <v>75979</v>
      </c>
      <c r="L2964" s="107">
        <v>75979</v>
      </c>
      <c r="M2964" s="107">
        <v>75979</v>
      </c>
      <c r="N2964" s="107">
        <v>75979.240000000005</v>
      </c>
      <c r="O2964" s="107">
        <v>75979.240000000005</v>
      </c>
      <c r="P2964" s="107">
        <v>75979.240000000005</v>
      </c>
      <c r="Q2964" s="107">
        <v>75979.240000000005</v>
      </c>
      <c r="R2964" s="107">
        <v>75979.240000000005</v>
      </c>
      <c r="S2964" s="107">
        <v>75979.240000000005</v>
      </c>
    </row>
    <row r="2965" spans="2:19">
      <c r="B2965" s="4">
        <v>2005</v>
      </c>
      <c r="C2965" s="107">
        <v>28729</v>
      </c>
      <c r="D2965" s="107">
        <v>0</v>
      </c>
      <c r="E2965" s="107">
        <v>0</v>
      </c>
      <c r="F2965" s="107">
        <v>0</v>
      </c>
      <c r="G2965" s="107">
        <v>0</v>
      </c>
      <c r="H2965" s="107">
        <v>0</v>
      </c>
      <c r="I2965" s="107">
        <v>28729</v>
      </c>
      <c r="J2965" s="107">
        <v>28729</v>
      </c>
      <c r="K2965" s="107">
        <v>28729</v>
      </c>
      <c r="L2965" s="107">
        <v>28729</v>
      </c>
      <c r="M2965" s="107">
        <v>28729</v>
      </c>
      <c r="N2965" s="107">
        <v>28241.31</v>
      </c>
      <c r="O2965" s="107">
        <v>28241.31</v>
      </c>
      <c r="P2965" s="107">
        <v>28241.31</v>
      </c>
      <c r="Q2965" s="107">
        <v>28241.31</v>
      </c>
      <c r="R2965" s="107">
        <v>28241.31</v>
      </c>
      <c r="S2965" s="107">
        <v>28241.31</v>
      </c>
    </row>
    <row r="2966" spans="2:19">
      <c r="B2966" s="4">
        <v>2004</v>
      </c>
      <c r="C2966" s="107">
        <v>19369</v>
      </c>
      <c r="D2966" s="107">
        <v>0</v>
      </c>
      <c r="E2966" s="107">
        <v>0</v>
      </c>
      <c r="F2966" s="107">
        <v>0</v>
      </c>
      <c r="G2966" s="107">
        <v>0</v>
      </c>
      <c r="H2966" s="107">
        <v>0</v>
      </c>
      <c r="I2966" s="107">
        <v>19369</v>
      </c>
      <c r="J2966" s="107">
        <v>19369</v>
      </c>
      <c r="K2966" s="107">
        <v>19369</v>
      </c>
      <c r="L2966" s="107">
        <v>19369</v>
      </c>
      <c r="M2966" s="107">
        <v>19369</v>
      </c>
      <c r="N2966" s="107">
        <v>19369</v>
      </c>
      <c r="O2966" s="107">
        <v>19369</v>
      </c>
      <c r="P2966" s="107">
        <v>19369</v>
      </c>
      <c r="Q2966" s="107">
        <v>19369</v>
      </c>
      <c r="R2966" s="107">
        <v>19369</v>
      </c>
      <c r="S2966" s="107">
        <v>19369</v>
      </c>
    </row>
    <row r="2967" spans="2:19">
      <c r="B2967" s="4">
        <v>2003</v>
      </c>
      <c r="C2967" s="107">
        <v>10455</v>
      </c>
      <c r="D2967" s="107">
        <v>0</v>
      </c>
      <c r="E2967" s="107">
        <v>0</v>
      </c>
      <c r="F2967" s="107">
        <v>0</v>
      </c>
      <c r="G2967" s="107">
        <v>0</v>
      </c>
      <c r="H2967" s="107">
        <v>0</v>
      </c>
      <c r="I2967" s="107">
        <v>10455</v>
      </c>
      <c r="J2967" s="107">
        <v>10455</v>
      </c>
      <c r="K2967" s="107">
        <v>10455</v>
      </c>
      <c r="L2967" s="107">
        <v>10455</v>
      </c>
      <c r="M2967" s="107">
        <v>10455</v>
      </c>
      <c r="N2967" s="107">
        <v>10455</v>
      </c>
      <c r="O2967" s="107">
        <v>10455</v>
      </c>
      <c r="P2967" s="107">
        <v>10455</v>
      </c>
      <c r="Q2967" s="107">
        <v>10455</v>
      </c>
      <c r="R2967" s="107">
        <v>10455</v>
      </c>
      <c r="S2967" s="107">
        <v>10455</v>
      </c>
    </row>
    <row r="2968" spans="2:19">
      <c r="B2968" s="4">
        <v>2002</v>
      </c>
      <c r="C2968" s="107">
        <v>20798</v>
      </c>
      <c r="D2968" s="107">
        <v>0</v>
      </c>
      <c r="E2968" s="107">
        <v>0</v>
      </c>
      <c r="F2968" s="107">
        <v>0</v>
      </c>
      <c r="G2968" s="107">
        <v>0</v>
      </c>
      <c r="H2968" s="107">
        <v>0</v>
      </c>
      <c r="I2968" s="107">
        <v>20798</v>
      </c>
      <c r="J2968" s="107">
        <v>20798</v>
      </c>
      <c r="K2968" s="107">
        <v>20798</v>
      </c>
      <c r="L2968" s="107">
        <v>20798</v>
      </c>
      <c r="M2968" s="107">
        <v>20798</v>
      </c>
      <c r="N2968" s="107">
        <v>20798</v>
      </c>
      <c r="O2968" s="107">
        <v>20798</v>
      </c>
      <c r="P2968" s="107">
        <v>20798</v>
      </c>
      <c r="Q2968" s="107">
        <v>20798</v>
      </c>
      <c r="R2968" s="107">
        <v>20798</v>
      </c>
      <c r="S2968" s="107">
        <v>20798</v>
      </c>
    </row>
    <row r="2969" spans="2:19">
      <c r="B2969" s="4">
        <v>2001</v>
      </c>
      <c r="C2969" s="107">
        <v>23500</v>
      </c>
      <c r="D2969" s="107">
        <v>0</v>
      </c>
      <c r="E2969" s="107">
        <v>0</v>
      </c>
      <c r="F2969" s="107">
        <v>0</v>
      </c>
      <c r="G2969" s="107">
        <v>0</v>
      </c>
      <c r="H2969" s="107">
        <v>0</v>
      </c>
      <c r="I2969" s="107">
        <v>23500</v>
      </c>
      <c r="J2969" s="107">
        <v>23500</v>
      </c>
      <c r="K2969" s="107">
        <v>23500</v>
      </c>
      <c r="L2969" s="107">
        <v>23500</v>
      </c>
      <c r="M2969" s="107">
        <v>23500</v>
      </c>
      <c r="N2969" s="107">
        <v>23500</v>
      </c>
      <c r="O2969" s="107">
        <v>23500</v>
      </c>
      <c r="P2969" s="107">
        <v>23500</v>
      </c>
      <c r="Q2969" s="107">
        <v>23500</v>
      </c>
      <c r="R2969" s="107">
        <v>23500</v>
      </c>
      <c r="S2969" s="107">
        <v>23500</v>
      </c>
    </row>
    <row r="2970" spans="2:19">
      <c r="B2970" s="4">
        <v>2000</v>
      </c>
      <c r="C2970" s="107">
        <v>23297</v>
      </c>
      <c r="D2970" s="107">
        <v>0</v>
      </c>
      <c r="E2970" s="107">
        <v>0</v>
      </c>
      <c r="F2970" s="107">
        <v>0</v>
      </c>
      <c r="G2970" s="107">
        <v>0</v>
      </c>
      <c r="H2970" s="107">
        <v>0</v>
      </c>
      <c r="I2970" s="107">
        <v>23297</v>
      </c>
      <c r="J2970" s="107">
        <v>23297</v>
      </c>
      <c r="K2970" s="107">
        <v>23297</v>
      </c>
      <c r="L2970" s="107">
        <v>23297</v>
      </c>
      <c r="M2970" s="107">
        <v>23297</v>
      </c>
      <c r="N2970" s="107">
        <v>23297</v>
      </c>
      <c r="O2970" s="107">
        <v>23297</v>
      </c>
      <c r="P2970" s="107">
        <v>23297</v>
      </c>
      <c r="Q2970" s="107">
        <v>23297</v>
      </c>
      <c r="R2970" s="107">
        <v>23297</v>
      </c>
      <c r="S2970" s="107">
        <v>23297</v>
      </c>
    </row>
    <row r="2971" spans="2:19">
      <c r="B2971" s="4">
        <v>1999</v>
      </c>
      <c r="C2971" s="107">
        <v>66421</v>
      </c>
      <c r="D2971" s="107">
        <v>0</v>
      </c>
      <c r="E2971" s="107">
        <v>0</v>
      </c>
      <c r="F2971" s="107">
        <v>0</v>
      </c>
      <c r="G2971" s="107">
        <v>0</v>
      </c>
      <c r="H2971" s="107">
        <v>0</v>
      </c>
      <c r="I2971" s="107">
        <v>66421</v>
      </c>
      <c r="J2971" s="107">
        <v>66421</v>
      </c>
      <c r="K2971" s="107">
        <v>66421</v>
      </c>
      <c r="L2971" s="107">
        <v>66421</v>
      </c>
      <c r="M2971" s="107">
        <v>66421</v>
      </c>
      <c r="N2971" s="107">
        <v>66421</v>
      </c>
      <c r="O2971" s="107">
        <v>66421</v>
      </c>
      <c r="P2971" s="107">
        <v>66421</v>
      </c>
      <c r="Q2971" s="107">
        <v>66421</v>
      </c>
      <c r="R2971" s="107">
        <v>66421</v>
      </c>
      <c r="S2971" s="107">
        <v>66421</v>
      </c>
    </row>
    <row r="2972" spans="2:19">
      <c r="B2972" s="4">
        <v>1998</v>
      </c>
      <c r="C2972" s="107">
        <v>68162</v>
      </c>
      <c r="D2972" s="107">
        <v>0</v>
      </c>
      <c r="E2972" s="107">
        <v>0</v>
      </c>
      <c r="F2972" s="107">
        <v>0</v>
      </c>
      <c r="G2972" s="107">
        <v>0</v>
      </c>
      <c r="H2972" s="107">
        <v>0</v>
      </c>
      <c r="I2972" s="107">
        <v>67813</v>
      </c>
      <c r="J2972" s="107">
        <v>67813</v>
      </c>
      <c r="K2972" s="107">
        <v>67813</v>
      </c>
      <c r="L2972" s="107">
        <v>67813</v>
      </c>
      <c r="M2972" s="107">
        <v>67813</v>
      </c>
      <c r="N2972" s="107">
        <v>67813</v>
      </c>
      <c r="O2972" s="107">
        <v>67813</v>
      </c>
      <c r="P2972" s="107">
        <v>67813</v>
      </c>
      <c r="Q2972" s="107">
        <v>67813</v>
      </c>
      <c r="R2972" s="107">
        <v>67813</v>
      </c>
      <c r="S2972" s="107">
        <v>67813</v>
      </c>
    </row>
    <row r="2973" spans="2:19">
      <c r="B2973" s="4">
        <v>1997</v>
      </c>
      <c r="C2973" s="107">
        <v>125021</v>
      </c>
      <c r="D2973" s="107">
        <v>0</v>
      </c>
      <c r="E2973" s="107">
        <v>0</v>
      </c>
      <c r="F2973" s="107">
        <v>0</v>
      </c>
      <c r="G2973" s="107">
        <v>0</v>
      </c>
      <c r="H2973" s="107">
        <v>0</v>
      </c>
      <c r="I2973" s="107">
        <v>125021</v>
      </c>
      <c r="J2973" s="107">
        <v>125021</v>
      </c>
      <c r="K2973" s="107">
        <v>125021</v>
      </c>
      <c r="L2973" s="107">
        <v>125021</v>
      </c>
      <c r="M2973" s="107">
        <v>125021</v>
      </c>
      <c r="N2973" s="107">
        <v>125021</v>
      </c>
      <c r="O2973" s="107">
        <v>125021</v>
      </c>
      <c r="P2973" s="107">
        <v>125021</v>
      </c>
      <c r="Q2973" s="107">
        <v>125021</v>
      </c>
      <c r="R2973" s="107">
        <v>125021</v>
      </c>
      <c r="S2973" s="107">
        <v>125021</v>
      </c>
    </row>
    <row r="2974" spans="2:19">
      <c r="B2974" s="4">
        <v>1996</v>
      </c>
      <c r="C2974" s="107">
        <v>187925</v>
      </c>
      <c r="D2974" s="107">
        <v>0</v>
      </c>
      <c r="E2974" s="107">
        <v>0</v>
      </c>
      <c r="F2974" s="107">
        <v>0</v>
      </c>
      <c r="G2974" s="107">
        <v>0</v>
      </c>
      <c r="H2974" s="107">
        <v>0</v>
      </c>
      <c r="I2974" s="107">
        <v>187163</v>
      </c>
      <c r="J2974" s="107">
        <v>187163</v>
      </c>
      <c r="K2974" s="107">
        <v>187163</v>
      </c>
      <c r="L2974" s="107">
        <v>187163</v>
      </c>
      <c r="M2974" s="107">
        <v>187163</v>
      </c>
      <c r="N2974" s="107">
        <v>187163</v>
      </c>
      <c r="O2974" s="107">
        <v>187163</v>
      </c>
      <c r="P2974" s="107">
        <v>187163</v>
      </c>
      <c r="Q2974" s="107">
        <v>187163</v>
      </c>
      <c r="R2974" s="107">
        <v>187163</v>
      </c>
      <c r="S2974" s="107">
        <v>187163</v>
      </c>
    </row>
    <row r="2975" spans="2:19">
      <c r="B2975" s="4">
        <v>1995</v>
      </c>
      <c r="C2975" s="107">
        <v>249481</v>
      </c>
      <c r="D2975" s="107">
        <v>0</v>
      </c>
      <c r="E2975" s="107">
        <v>0</v>
      </c>
      <c r="F2975" s="107">
        <v>0</v>
      </c>
      <c r="G2975" s="107">
        <v>0</v>
      </c>
      <c r="H2975" s="107">
        <v>0</v>
      </c>
      <c r="I2975" s="107">
        <v>249481</v>
      </c>
      <c r="J2975" s="107">
        <v>249481</v>
      </c>
      <c r="K2975" s="107">
        <v>249481</v>
      </c>
      <c r="L2975" s="107">
        <v>249481</v>
      </c>
      <c r="M2975" s="107">
        <v>249481</v>
      </c>
      <c r="N2975" s="107">
        <v>248860.22</v>
      </c>
      <c r="O2975" s="107">
        <v>248860.22</v>
      </c>
      <c r="P2975" s="107">
        <v>248860.22</v>
      </c>
      <c r="Q2975" s="107">
        <v>248860.22</v>
      </c>
      <c r="R2975" s="107">
        <v>248860.22</v>
      </c>
      <c r="S2975" s="107">
        <v>248860.22</v>
      </c>
    </row>
    <row r="2976" spans="2:19">
      <c r="B2976" s="4">
        <v>1994</v>
      </c>
      <c r="C2976" s="107">
        <v>117193</v>
      </c>
      <c r="D2976" s="107">
        <v>0</v>
      </c>
      <c r="E2976" s="107">
        <v>0</v>
      </c>
      <c r="F2976" s="107">
        <v>0</v>
      </c>
      <c r="G2976" s="107">
        <v>0</v>
      </c>
      <c r="H2976" s="107">
        <v>0</v>
      </c>
      <c r="I2976" s="107">
        <v>117193</v>
      </c>
      <c r="J2976" s="107">
        <v>117193</v>
      </c>
      <c r="K2976" s="107">
        <v>117193</v>
      </c>
      <c r="L2976" s="107">
        <v>117193</v>
      </c>
      <c r="M2976" s="107">
        <v>117193</v>
      </c>
      <c r="N2976" s="107">
        <v>117193</v>
      </c>
      <c r="O2976" s="107">
        <v>117193</v>
      </c>
      <c r="P2976" s="107">
        <v>117193</v>
      </c>
      <c r="Q2976" s="107">
        <v>117193</v>
      </c>
      <c r="R2976" s="107">
        <v>117193</v>
      </c>
      <c r="S2976" s="107">
        <v>117193</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991075</v>
      </c>
      <c r="D3041" s="109">
        <f>SUM(D2963:D3040)</f>
        <v>0</v>
      </c>
      <c r="E3041" s="109">
        <f>SUM(E2962:E3040)</f>
        <v>0</v>
      </c>
      <c r="F3041" s="109">
        <f>SUM(F2961:F3040)</f>
        <v>0</v>
      </c>
      <c r="G3041" s="109">
        <f>SUM(G2960:G3040)</f>
        <v>0</v>
      </c>
      <c r="H3041" s="109">
        <f>SUM(H2954:H3040)</f>
        <v>0</v>
      </c>
      <c r="I3041" s="109">
        <f>SUM(I2954:I3040)</f>
        <v>1294654</v>
      </c>
      <c r="J3041" s="109">
        <f t="shared" ref="J3041" si="59">SUM(J2954:J3040)</f>
        <v>1347194</v>
      </c>
      <c r="K3041" s="109">
        <f>SUM(K2954:K3040)</f>
        <v>1424497</v>
      </c>
      <c r="L3041" s="109">
        <f t="shared" ref="L3041" si="60">SUM(L2954:L3040)</f>
        <v>1486662</v>
      </c>
      <c r="M3041" s="109">
        <f>SUM(M2954:M3040)</f>
        <v>1598824</v>
      </c>
      <c r="N3041" s="109">
        <f>SUM(N2949:N3040)</f>
        <v>1715066.1300000001</v>
      </c>
      <c r="O3041" s="109">
        <f>SUM(O2949:O3040)</f>
        <v>1784928.8800000001</v>
      </c>
      <c r="P3041" s="109">
        <f>SUM(P2949:P3040)</f>
        <v>1902192.8800000001</v>
      </c>
      <c r="Q3041" s="109">
        <f>SUM(Q2949:Q3040)</f>
        <v>2006174.8800000001</v>
      </c>
      <c r="R3041" s="109">
        <f>SUM(R2948:R3040)</f>
        <v>2100044.29</v>
      </c>
      <c r="S3041" s="109">
        <f>SUM(S2948:S3040)</f>
        <v>2160058.4299999997</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14420</v>
      </c>
      <c r="L3146" s="107">
        <v>14420</v>
      </c>
      <c r="M3146" s="107">
        <v>14420</v>
      </c>
      <c r="N3146" s="107">
        <v>14420</v>
      </c>
      <c r="O3146" s="107">
        <v>14420</v>
      </c>
      <c r="P3146" s="107">
        <v>14420</v>
      </c>
      <c r="Q3146" s="107">
        <v>14420</v>
      </c>
      <c r="R3146" s="107">
        <v>14420</v>
      </c>
      <c r="S3146" s="107">
        <v>14420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23979</v>
      </c>
      <c r="J3148" s="107">
        <v>23979</v>
      </c>
      <c r="K3148" s="107">
        <v>23979</v>
      </c>
      <c r="L3148" s="107">
        <v>23979</v>
      </c>
      <c r="M3148" s="107">
        <v>23979</v>
      </c>
      <c r="N3148" s="107">
        <v>23979</v>
      </c>
      <c r="O3148" s="107">
        <v>23979</v>
      </c>
      <c r="P3148" s="107">
        <v>23979</v>
      </c>
      <c r="Q3148" s="107">
        <v>23979</v>
      </c>
      <c r="R3148" s="107">
        <v>23979</v>
      </c>
      <c r="S3148" s="107">
        <v>23979</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14365</v>
      </c>
      <c r="J3151" s="107">
        <v>14365</v>
      </c>
      <c r="K3151" s="107">
        <v>14365</v>
      </c>
      <c r="L3151" s="107">
        <v>14365</v>
      </c>
      <c r="M3151" s="107">
        <v>14365</v>
      </c>
      <c r="N3151" s="107">
        <v>14365</v>
      </c>
      <c r="O3151" s="107">
        <v>14365</v>
      </c>
      <c r="P3151" s="107">
        <v>14365</v>
      </c>
      <c r="Q3151" s="107">
        <v>14365</v>
      </c>
      <c r="R3151" s="107">
        <v>14365</v>
      </c>
      <c r="S3151" s="107">
        <v>14365</v>
      </c>
    </row>
    <row r="3152" spans="1:19">
      <c r="B3152" s="4">
        <v>2008</v>
      </c>
      <c r="C3152" s="105"/>
      <c r="D3152" s="105"/>
      <c r="E3152" s="107">
        <v>0</v>
      </c>
      <c r="F3152" s="107">
        <v>0</v>
      </c>
      <c r="G3152" s="107">
        <v>0</v>
      </c>
      <c r="H3152" s="107">
        <v>0</v>
      </c>
      <c r="I3152" s="107">
        <v>12268</v>
      </c>
      <c r="J3152" s="107">
        <v>12268</v>
      </c>
      <c r="K3152" s="107">
        <v>12268</v>
      </c>
      <c r="L3152" s="107">
        <v>12268</v>
      </c>
      <c r="M3152" s="107">
        <v>12268</v>
      </c>
      <c r="N3152" s="107">
        <v>12268</v>
      </c>
      <c r="O3152" s="107">
        <v>12268</v>
      </c>
      <c r="P3152" s="107">
        <v>12268</v>
      </c>
      <c r="Q3152" s="107">
        <v>12268</v>
      </c>
      <c r="R3152" s="107">
        <v>12268</v>
      </c>
      <c r="S3152" s="107">
        <v>12268</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27590</v>
      </c>
      <c r="D3154" s="107">
        <v>0</v>
      </c>
      <c r="E3154" s="107">
        <v>0</v>
      </c>
      <c r="F3154" s="107">
        <v>0</v>
      </c>
      <c r="G3154" s="107">
        <v>0</v>
      </c>
      <c r="H3154" s="107">
        <v>0</v>
      </c>
      <c r="I3154" s="107">
        <v>36060</v>
      </c>
      <c r="J3154" s="107">
        <v>36060</v>
      </c>
      <c r="K3154" s="107">
        <v>36060</v>
      </c>
      <c r="L3154" s="107">
        <v>36060</v>
      </c>
      <c r="M3154" s="107">
        <v>36060</v>
      </c>
      <c r="N3154" s="107">
        <v>36060</v>
      </c>
      <c r="O3154" s="107">
        <v>36060</v>
      </c>
      <c r="P3154" s="107">
        <v>36060</v>
      </c>
      <c r="Q3154" s="107">
        <v>36060</v>
      </c>
      <c r="R3154" s="107">
        <v>36060</v>
      </c>
      <c r="S3154" s="107">
        <v>36060</v>
      </c>
    </row>
    <row r="3155" spans="2:19">
      <c r="B3155" s="4">
        <v>2005</v>
      </c>
      <c r="C3155" s="107">
        <v>8655</v>
      </c>
      <c r="D3155" s="107">
        <v>0</v>
      </c>
      <c r="E3155" s="107">
        <v>0</v>
      </c>
      <c r="F3155" s="107">
        <v>0</v>
      </c>
      <c r="G3155" s="107">
        <v>0</v>
      </c>
      <c r="H3155" s="107">
        <v>0</v>
      </c>
      <c r="I3155" s="107">
        <v>8655</v>
      </c>
      <c r="J3155" s="107">
        <v>8655</v>
      </c>
      <c r="K3155" s="107">
        <v>8655</v>
      </c>
      <c r="L3155" s="107">
        <v>8655</v>
      </c>
      <c r="M3155" s="107">
        <v>8655</v>
      </c>
      <c r="N3155" s="107">
        <v>8655</v>
      </c>
      <c r="O3155" s="107">
        <v>8655</v>
      </c>
      <c r="P3155" s="107">
        <v>8655</v>
      </c>
      <c r="Q3155" s="107">
        <v>8655</v>
      </c>
      <c r="R3155" s="107">
        <v>8655</v>
      </c>
      <c r="S3155" s="107">
        <v>8655</v>
      </c>
    </row>
    <row r="3156" spans="2:19">
      <c r="B3156" s="4">
        <v>2004</v>
      </c>
      <c r="C3156" s="107">
        <v>16858</v>
      </c>
      <c r="D3156" s="107">
        <v>0</v>
      </c>
      <c r="E3156" s="107">
        <v>0</v>
      </c>
      <c r="F3156" s="107">
        <v>0</v>
      </c>
      <c r="G3156" s="107">
        <v>0</v>
      </c>
      <c r="H3156" s="107">
        <v>0</v>
      </c>
      <c r="I3156" s="107">
        <v>16858</v>
      </c>
      <c r="J3156" s="107">
        <v>16858</v>
      </c>
      <c r="K3156" s="107">
        <v>16858</v>
      </c>
      <c r="L3156" s="107">
        <v>16858</v>
      </c>
      <c r="M3156" s="107">
        <v>16858</v>
      </c>
      <c r="N3156" s="107">
        <v>16857.5</v>
      </c>
      <c r="O3156" s="107">
        <v>16857.5</v>
      </c>
      <c r="P3156" s="107">
        <v>16857.5</v>
      </c>
      <c r="Q3156" s="107">
        <v>16857.5</v>
      </c>
      <c r="R3156" s="107">
        <v>16857.5</v>
      </c>
      <c r="S3156" s="107">
        <v>16857.5</v>
      </c>
    </row>
    <row r="3157" spans="2:19">
      <c r="B3157" s="4">
        <v>2003</v>
      </c>
      <c r="C3157" s="107">
        <v>5522</v>
      </c>
      <c r="D3157" s="107">
        <v>0</v>
      </c>
      <c r="E3157" s="107">
        <v>0</v>
      </c>
      <c r="F3157" s="107">
        <v>0</v>
      </c>
      <c r="G3157" s="107">
        <v>0</v>
      </c>
      <c r="H3157" s="107">
        <v>0</v>
      </c>
      <c r="I3157" s="107">
        <v>5522</v>
      </c>
      <c r="J3157" s="107">
        <v>5522</v>
      </c>
      <c r="K3157" s="107">
        <v>5522</v>
      </c>
      <c r="L3157" s="107">
        <v>5522</v>
      </c>
      <c r="M3157" s="107">
        <v>5522</v>
      </c>
      <c r="N3157" s="107">
        <v>5522</v>
      </c>
      <c r="O3157" s="107">
        <v>5522</v>
      </c>
      <c r="P3157" s="107">
        <v>5522</v>
      </c>
      <c r="Q3157" s="107">
        <v>5522</v>
      </c>
      <c r="R3157" s="107">
        <v>5522</v>
      </c>
      <c r="S3157" s="107">
        <v>5522</v>
      </c>
    </row>
    <row r="3158" spans="2:19">
      <c r="B3158" s="4">
        <v>2002</v>
      </c>
      <c r="C3158" s="107">
        <v>0</v>
      </c>
      <c r="D3158" s="107">
        <v>0</v>
      </c>
      <c r="E3158" s="107">
        <v>0</v>
      </c>
      <c r="F3158" s="107">
        <v>0</v>
      </c>
      <c r="G3158" s="107">
        <v>0</v>
      </c>
      <c r="H3158" s="107">
        <v>0</v>
      </c>
      <c r="I3158" s="107">
        <v>22704</v>
      </c>
      <c r="J3158" s="107">
        <v>22704</v>
      </c>
      <c r="K3158" s="107">
        <v>22704</v>
      </c>
      <c r="L3158" s="107">
        <v>22704</v>
      </c>
      <c r="M3158" s="107">
        <v>22704</v>
      </c>
      <c r="N3158" s="107">
        <v>22704.2</v>
      </c>
      <c r="O3158" s="107">
        <v>22704.2</v>
      </c>
      <c r="P3158" s="107">
        <v>22704.2</v>
      </c>
      <c r="Q3158" s="107">
        <v>22704.2</v>
      </c>
      <c r="R3158" s="107">
        <v>22704.2</v>
      </c>
      <c r="S3158" s="107">
        <v>22704.2</v>
      </c>
    </row>
    <row r="3159" spans="2:19">
      <c r="B3159" s="4">
        <v>2001</v>
      </c>
      <c r="C3159" s="107">
        <v>0</v>
      </c>
      <c r="D3159" s="107">
        <v>0</v>
      </c>
      <c r="E3159" s="107">
        <v>0</v>
      </c>
      <c r="F3159" s="107">
        <v>0</v>
      </c>
      <c r="G3159" s="107">
        <v>0</v>
      </c>
      <c r="H3159" s="107">
        <v>0</v>
      </c>
      <c r="I3159" s="107">
        <v>24765</v>
      </c>
      <c r="J3159" s="107">
        <v>24765</v>
      </c>
      <c r="K3159" s="107">
        <v>24765</v>
      </c>
      <c r="L3159" s="107">
        <v>24765</v>
      </c>
      <c r="M3159" s="107">
        <v>24765</v>
      </c>
      <c r="N3159" s="107">
        <v>24764.82</v>
      </c>
      <c r="O3159" s="107">
        <v>24764.82</v>
      </c>
      <c r="P3159" s="107">
        <v>24764.82</v>
      </c>
      <c r="Q3159" s="107">
        <v>24764.82</v>
      </c>
      <c r="R3159" s="107">
        <v>24764.82</v>
      </c>
      <c r="S3159" s="107">
        <v>24764.82</v>
      </c>
    </row>
    <row r="3160" spans="2:19">
      <c r="B3160" s="4">
        <v>2000</v>
      </c>
      <c r="C3160" s="107">
        <v>0</v>
      </c>
      <c r="D3160" s="107">
        <v>0</v>
      </c>
      <c r="E3160" s="107">
        <v>0</v>
      </c>
      <c r="F3160" s="107">
        <v>0</v>
      </c>
      <c r="G3160" s="107">
        <v>0</v>
      </c>
      <c r="H3160" s="107">
        <v>0</v>
      </c>
      <c r="I3160" s="107">
        <v>12165</v>
      </c>
      <c r="J3160" s="107">
        <v>12165</v>
      </c>
      <c r="K3160" s="107">
        <v>12165</v>
      </c>
      <c r="L3160" s="107">
        <v>12165</v>
      </c>
      <c r="M3160" s="107">
        <v>12165</v>
      </c>
      <c r="N3160" s="107">
        <v>12165.17</v>
      </c>
      <c r="O3160" s="107">
        <v>12165.17</v>
      </c>
      <c r="P3160" s="107">
        <v>12165.17</v>
      </c>
      <c r="Q3160" s="107">
        <v>12165.17</v>
      </c>
      <c r="R3160" s="107">
        <v>12165.17</v>
      </c>
      <c r="S3160" s="107">
        <v>12165.17</v>
      </c>
    </row>
    <row r="3161" spans="2:19">
      <c r="B3161" s="4">
        <v>1999</v>
      </c>
      <c r="C3161" s="107">
        <v>0</v>
      </c>
      <c r="D3161" s="107">
        <v>0</v>
      </c>
      <c r="E3161" s="107">
        <v>0</v>
      </c>
      <c r="F3161" s="107">
        <v>0</v>
      </c>
      <c r="G3161" s="107">
        <v>0</v>
      </c>
      <c r="H3161" s="107">
        <v>0</v>
      </c>
      <c r="I3161" s="107">
        <v>17586</v>
      </c>
      <c r="J3161" s="107">
        <v>17586</v>
      </c>
      <c r="K3161" s="107">
        <v>17586</v>
      </c>
      <c r="L3161" s="107">
        <v>17586</v>
      </c>
      <c r="M3161" s="107">
        <v>17586</v>
      </c>
      <c r="N3161" s="107">
        <v>17585.89</v>
      </c>
      <c r="O3161" s="107">
        <v>17585.89</v>
      </c>
      <c r="P3161" s="107">
        <v>17585.89</v>
      </c>
      <c r="Q3161" s="107">
        <v>17585.89</v>
      </c>
      <c r="R3161" s="107">
        <v>17585.89</v>
      </c>
      <c r="S3161" s="107">
        <v>17585.89</v>
      </c>
    </row>
    <row r="3162" spans="2:19">
      <c r="B3162" s="4">
        <v>1998</v>
      </c>
      <c r="C3162" s="107">
        <v>0</v>
      </c>
      <c r="D3162" s="107">
        <v>0</v>
      </c>
      <c r="E3162" s="107">
        <v>0</v>
      </c>
      <c r="F3162" s="107">
        <v>0</v>
      </c>
      <c r="G3162" s="107">
        <v>0</v>
      </c>
      <c r="H3162" s="107">
        <v>0</v>
      </c>
      <c r="I3162" s="107">
        <v>8672</v>
      </c>
      <c r="J3162" s="107">
        <v>8672</v>
      </c>
      <c r="K3162" s="107">
        <v>8672</v>
      </c>
      <c r="L3162" s="107">
        <v>8672</v>
      </c>
      <c r="M3162" s="107">
        <v>8672</v>
      </c>
      <c r="N3162" s="107">
        <v>8671.51</v>
      </c>
      <c r="O3162" s="107">
        <v>8671.51</v>
      </c>
      <c r="P3162" s="107">
        <v>8671.51</v>
      </c>
      <c r="Q3162" s="107">
        <v>8671.51</v>
      </c>
      <c r="R3162" s="107">
        <v>8671.51</v>
      </c>
      <c r="S3162" s="107">
        <v>8671.51</v>
      </c>
    </row>
    <row r="3163" spans="2:19">
      <c r="B3163" s="4">
        <v>1997</v>
      </c>
      <c r="C3163" s="107">
        <v>0</v>
      </c>
      <c r="D3163" s="107">
        <v>0</v>
      </c>
      <c r="E3163" s="107">
        <v>0</v>
      </c>
      <c r="F3163" s="107">
        <v>0</v>
      </c>
      <c r="G3163" s="107">
        <v>0</v>
      </c>
      <c r="H3163" s="107">
        <v>0</v>
      </c>
      <c r="I3163" s="107">
        <v>29279</v>
      </c>
      <c r="J3163" s="107">
        <v>29279</v>
      </c>
      <c r="K3163" s="107">
        <v>29279</v>
      </c>
      <c r="L3163" s="107">
        <v>29279</v>
      </c>
      <c r="M3163" s="107">
        <v>29279</v>
      </c>
      <c r="N3163" s="107">
        <v>29278.62</v>
      </c>
      <c r="O3163" s="107">
        <v>29278.62</v>
      </c>
      <c r="P3163" s="107">
        <v>29278.62</v>
      </c>
      <c r="Q3163" s="107">
        <v>29278.62</v>
      </c>
      <c r="R3163" s="107">
        <v>29278.62</v>
      </c>
      <c r="S3163" s="107">
        <v>29278.62</v>
      </c>
    </row>
    <row r="3164" spans="2:19">
      <c r="B3164" s="4">
        <v>1996</v>
      </c>
      <c r="C3164" s="107">
        <v>0</v>
      </c>
      <c r="D3164" s="107">
        <v>0</v>
      </c>
      <c r="E3164" s="107">
        <v>0</v>
      </c>
      <c r="F3164" s="107">
        <v>0</v>
      </c>
      <c r="G3164" s="107">
        <v>0</v>
      </c>
      <c r="H3164" s="107">
        <v>0</v>
      </c>
      <c r="I3164" s="107">
        <v>4538</v>
      </c>
      <c r="J3164" s="107">
        <v>4538</v>
      </c>
      <c r="K3164" s="107">
        <v>4538</v>
      </c>
      <c r="L3164" s="107">
        <v>4538</v>
      </c>
      <c r="M3164" s="107">
        <v>4538</v>
      </c>
      <c r="N3164" s="107">
        <v>4537.72</v>
      </c>
      <c r="O3164" s="107">
        <v>4537.72</v>
      </c>
      <c r="P3164" s="107">
        <v>4537.72</v>
      </c>
      <c r="Q3164" s="107">
        <v>4537.72</v>
      </c>
      <c r="R3164" s="107">
        <v>4537.72</v>
      </c>
      <c r="S3164" s="107">
        <v>4537.72</v>
      </c>
    </row>
    <row r="3165" spans="2:19">
      <c r="B3165" s="4">
        <v>1995</v>
      </c>
      <c r="C3165" s="107">
        <v>0</v>
      </c>
      <c r="D3165" s="107">
        <v>0</v>
      </c>
      <c r="E3165" s="107">
        <v>0</v>
      </c>
      <c r="F3165" s="107">
        <v>0</v>
      </c>
      <c r="G3165" s="107">
        <v>0</v>
      </c>
      <c r="H3165" s="107">
        <v>0</v>
      </c>
      <c r="I3165" s="107">
        <v>16476</v>
      </c>
      <c r="J3165" s="107">
        <v>16476</v>
      </c>
      <c r="K3165" s="107">
        <v>16476</v>
      </c>
      <c r="L3165" s="107">
        <v>16476</v>
      </c>
      <c r="M3165" s="107">
        <v>16476</v>
      </c>
      <c r="N3165" s="107">
        <v>16475.88</v>
      </c>
      <c r="O3165" s="107">
        <v>16475.88</v>
      </c>
      <c r="P3165" s="107">
        <v>16475.88</v>
      </c>
      <c r="Q3165" s="107">
        <v>16475.88</v>
      </c>
      <c r="R3165" s="107">
        <v>16475.88</v>
      </c>
      <c r="S3165" s="107">
        <v>16475.88</v>
      </c>
    </row>
    <row r="3166" spans="2:19">
      <c r="B3166" s="4">
        <v>1994</v>
      </c>
      <c r="C3166" s="107">
        <v>0</v>
      </c>
      <c r="D3166" s="107">
        <v>0</v>
      </c>
      <c r="E3166" s="107">
        <v>0</v>
      </c>
      <c r="F3166" s="107">
        <v>0</v>
      </c>
      <c r="G3166" s="107">
        <v>0</v>
      </c>
      <c r="H3166" s="107">
        <v>0</v>
      </c>
      <c r="I3166" s="107">
        <v>8969</v>
      </c>
      <c r="J3166" s="107">
        <v>8969</v>
      </c>
      <c r="K3166" s="107">
        <v>8969</v>
      </c>
      <c r="L3166" s="107">
        <v>8969</v>
      </c>
      <c r="M3166" s="107">
        <v>8969</v>
      </c>
      <c r="N3166" s="107">
        <v>8969.08</v>
      </c>
      <c r="O3166" s="107">
        <v>8969.08</v>
      </c>
      <c r="P3166" s="107">
        <v>8969.08</v>
      </c>
      <c r="Q3166" s="107">
        <v>8969.08</v>
      </c>
      <c r="R3166" s="107">
        <v>8969.08</v>
      </c>
      <c r="S3166" s="107">
        <v>8969.08</v>
      </c>
    </row>
    <row r="3167" spans="2:19">
      <c r="B3167" s="4">
        <v>1993</v>
      </c>
      <c r="C3167" s="107">
        <v>0</v>
      </c>
      <c r="D3167" s="107">
        <v>0</v>
      </c>
      <c r="E3167" s="107">
        <v>0</v>
      </c>
      <c r="F3167" s="107">
        <v>0</v>
      </c>
      <c r="G3167" s="107">
        <v>0</v>
      </c>
      <c r="H3167" s="107">
        <v>0</v>
      </c>
      <c r="I3167" s="107">
        <v>4511</v>
      </c>
      <c r="J3167" s="107">
        <v>4511</v>
      </c>
      <c r="K3167" s="107">
        <v>4511</v>
      </c>
      <c r="L3167" s="107">
        <v>4511</v>
      </c>
      <c r="M3167" s="107">
        <v>4511</v>
      </c>
      <c r="N3167" s="107">
        <v>4511.13</v>
      </c>
      <c r="O3167" s="107">
        <v>4511.13</v>
      </c>
      <c r="P3167" s="107">
        <v>4511.13</v>
      </c>
      <c r="Q3167" s="107">
        <v>4511.13</v>
      </c>
      <c r="R3167" s="107">
        <v>4511.13</v>
      </c>
      <c r="S3167" s="107">
        <v>4511.13</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0</v>
      </c>
      <c r="D3170" s="107">
        <v>0</v>
      </c>
      <c r="E3170" s="107">
        <v>0</v>
      </c>
      <c r="F3170" s="107">
        <v>0</v>
      </c>
      <c r="G3170" s="107">
        <v>0</v>
      </c>
      <c r="H3170" s="107">
        <v>0</v>
      </c>
      <c r="I3170" s="107">
        <v>0</v>
      </c>
      <c r="J3170" s="107">
        <v>0</v>
      </c>
      <c r="K3170" s="107">
        <v>0</v>
      </c>
      <c r="L3170" s="107">
        <v>0</v>
      </c>
      <c r="M3170" s="107">
        <v>0</v>
      </c>
      <c r="N3170" s="107">
        <v>0</v>
      </c>
      <c r="O3170" s="107">
        <v>0</v>
      </c>
      <c r="P3170" s="107">
        <v>0</v>
      </c>
      <c r="Q3170" s="107">
        <v>0</v>
      </c>
      <c r="R3170" s="107">
        <v>0</v>
      </c>
      <c r="S3170" s="107">
        <v>0</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58625</v>
      </c>
      <c r="D3231" s="109">
        <f>SUM(D3153:D3230)</f>
        <v>0</v>
      </c>
      <c r="E3231" s="109">
        <f>SUM(E3152:E3230)</f>
        <v>0</v>
      </c>
      <c r="F3231" s="109">
        <f>SUM(F3151:F3230)</f>
        <v>0</v>
      </c>
      <c r="G3231" s="109">
        <f>SUM(G3150:G3230)</f>
        <v>0</v>
      </c>
      <c r="H3231" s="109">
        <f>SUM(H3144:H3230)</f>
        <v>0</v>
      </c>
      <c r="I3231" s="109">
        <f>SUM(I3144:I3230)</f>
        <v>267372</v>
      </c>
      <c r="J3231" s="109">
        <f t="shared" ref="J3231" si="63">SUM(J3144:J3230)</f>
        <v>267372</v>
      </c>
      <c r="K3231" s="109">
        <f>SUM(K3144:K3230)</f>
        <v>281792</v>
      </c>
      <c r="L3231" s="109">
        <f t="shared" ref="L3231" si="64">SUM(L3144:L3230)</f>
        <v>281792</v>
      </c>
      <c r="M3231" s="109">
        <f>SUM(M3144:M3230)</f>
        <v>281792</v>
      </c>
      <c r="N3231" s="109">
        <f>SUM(N3139:N3230)</f>
        <v>281790.52</v>
      </c>
      <c r="O3231" s="109">
        <f>SUM(O3139:O3230)</f>
        <v>281790.52</v>
      </c>
      <c r="P3231" s="109">
        <f>SUM(P3139:P3230)</f>
        <v>281790.52</v>
      </c>
      <c r="Q3231" s="109">
        <f>SUM(Q3139:Q3230)</f>
        <v>281790.52</v>
      </c>
      <c r="R3231" s="109">
        <f>SUM(R3138:R3230)</f>
        <v>281790.52</v>
      </c>
      <c r="S3231" s="109">
        <f>SUM(S3138:S3230)</f>
        <v>281790.52</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1969.8</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86190.62</v>
      </c>
      <c r="S3234" s="107">
        <v>86190.62</v>
      </c>
    </row>
    <row r="3235" spans="1:19">
      <c r="B3235" s="4">
        <v>2020</v>
      </c>
      <c r="C3235" s="105"/>
      <c r="D3235" s="105"/>
      <c r="E3235" s="105"/>
      <c r="F3235" s="105"/>
      <c r="G3235" s="105"/>
      <c r="H3235" s="105"/>
      <c r="I3235" s="105"/>
      <c r="J3235" s="105"/>
      <c r="K3235" s="105"/>
      <c r="L3235" s="105"/>
      <c r="M3235" s="105"/>
      <c r="N3235" s="105"/>
      <c r="O3235" s="105"/>
      <c r="P3235" s="105"/>
      <c r="Q3235" s="107">
        <v>117596</v>
      </c>
      <c r="R3235" s="107">
        <v>117596</v>
      </c>
      <c r="S3235" s="107">
        <v>117596</v>
      </c>
    </row>
    <row r="3236" spans="1:19">
      <c r="A3236" s="35"/>
      <c r="B3236" s="4">
        <v>2019</v>
      </c>
      <c r="C3236" s="105"/>
      <c r="D3236" s="105"/>
      <c r="E3236" s="105"/>
      <c r="F3236" s="105"/>
      <c r="G3236" s="105"/>
      <c r="H3236" s="105"/>
      <c r="I3236" s="105"/>
      <c r="J3236" s="105"/>
      <c r="K3236" s="105"/>
      <c r="L3236" s="105"/>
      <c r="M3236" s="105"/>
      <c r="N3236" s="105"/>
      <c r="O3236" s="105"/>
      <c r="P3236" s="107">
        <v>11109</v>
      </c>
      <c r="Q3236" s="107">
        <v>11109</v>
      </c>
      <c r="R3236" s="107">
        <v>11109</v>
      </c>
      <c r="S3236" s="107">
        <v>11109</v>
      </c>
    </row>
    <row r="3237" spans="1:19">
      <c r="A3237" s="35"/>
      <c r="B3237" s="4">
        <v>2018</v>
      </c>
      <c r="C3237" s="105"/>
      <c r="D3237" s="105"/>
      <c r="E3237" s="105"/>
      <c r="F3237" s="105"/>
      <c r="G3237" s="105"/>
      <c r="H3237" s="105"/>
      <c r="I3237" s="105"/>
      <c r="J3237" s="105"/>
      <c r="K3237" s="105"/>
      <c r="L3237" s="105"/>
      <c r="M3237" s="105"/>
      <c r="N3237" s="105"/>
      <c r="O3237" s="107">
        <v>23500</v>
      </c>
      <c r="P3237" s="107">
        <v>23500</v>
      </c>
      <c r="Q3237" s="107">
        <v>23500</v>
      </c>
      <c r="R3237" s="107">
        <v>23500</v>
      </c>
      <c r="S3237" s="107">
        <v>23500</v>
      </c>
    </row>
    <row r="3238" spans="1:19">
      <c r="A3238" s="35"/>
      <c r="B3238" s="4">
        <v>2017</v>
      </c>
      <c r="C3238" s="105"/>
      <c r="D3238" s="105"/>
      <c r="E3238" s="105"/>
      <c r="F3238" s="105"/>
      <c r="G3238" s="105"/>
      <c r="H3238" s="105"/>
      <c r="I3238" s="105"/>
      <c r="J3238" s="105"/>
      <c r="K3238" s="105"/>
      <c r="L3238" s="105"/>
      <c r="M3238" s="105"/>
      <c r="N3238" s="107">
        <v>180132</v>
      </c>
      <c r="O3238" s="107">
        <v>180132</v>
      </c>
      <c r="P3238" s="107">
        <v>180132</v>
      </c>
      <c r="Q3238" s="107">
        <v>180132</v>
      </c>
      <c r="R3238" s="107">
        <v>180132</v>
      </c>
      <c r="S3238" s="107">
        <v>180132</v>
      </c>
    </row>
    <row r="3239" spans="1:19">
      <c r="B3239" s="4">
        <v>2016</v>
      </c>
      <c r="C3239" s="105"/>
      <c r="D3239" s="105"/>
      <c r="E3239" s="105"/>
      <c r="F3239" s="105"/>
      <c r="G3239" s="105"/>
      <c r="H3239" s="105"/>
      <c r="I3239" s="105"/>
      <c r="J3239" s="105"/>
      <c r="K3239" s="105"/>
      <c r="L3239" s="105"/>
      <c r="M3239" s="107">
        <v>13301</v>
      </c>
      <c r="N3239" s="107">
        <v>13301</v>
      </c>
      <c r="O3239" s="107">
        <v>13301</v>
      </c>
      <c r="P3239" s="107">
        <v>13301</v>
      </c>
      <c r="Q3239" s="107">
        <v>13301</v>
      </c>
      <c r="R3239" s="107">
        <v>13301</v>
      </c>
      <c r="S3239" s="107">
        <v>13301</v>
      </c>
    </row>
    <row r="3240" spans="1:19">
      <c r="B3240" s="4">
        <v>2015</v>
      </c>
      <c r="C3240" s="105"/>
      <c r="D3240" s="105"/>
      <c r="E3240" s="105"/>
      <c r="F3240" s="105"/>
      <c r="G3240" s="105"/>
      <c r="H3240" s="105"/>
      <c r="I3240" s="105"/>
      <c r="J3240" s="105"/>
      <c r="K3240" s="105"/>
      <c r="L3240" s="107">
        <v>79410</v>
      </c>
      <c r="M3240" s="107">
        <v>79410</v>
      </c>
      <c r="N3240" s="107">
        <v>79409.820000000007</v>
      </c>
      <c r="O3240" s="107">
        <v>79409.820000000007</v>
      </c>
      <c r="P3240" s="107">
        <v>79409.820000000007</v>
      </c>
      <c r="Q3240" s="107">
        <v>79409.820000000007</v>
      </c>
      <c r="R3240" s="107">
        <v>79409.820000000007</v>
      </c>
      <c r="S3240" s="107">
        <v>79409.820000000007</v>
      </c>
    </row>
    <row r="3241" spans="1:19">
      <c r="B3241" s="4">
        <v>2014</v>
      </c>
      <c r="C3241" s="105"/>
      <c r="D3241" s="105"/>
      <c r="E3241" s="105"/>
      <c r="F3241" s="105"/>
      <c r="G3241" s="105"/>
      <c r="H3241" s="105"/>
      <c r="I3241" s="105"/>
      <c r="J3241" s="105"/>
      <c r="K3241" s="107">
        <v>129529</v>
      </c>
      <c r="L3241" s="107">
        <v>129529</v>
      </c>
      <c r="M3241" s="107">
        <v>129529</v>
      </c>
      <c r="N3241" s="107">
        <v>129529</v>
      </c>
      <c r="O3241" s="107">
        <v>129529</v>
      </c>
      <c r="P3241" s="107">
        <v>129529</v>
      </c>
      <c r="Q3241" s="107">
        <v>129529</v>
      </c>
      <c r="R3241" s="107">
        <v>129529</v>
      </c>
      <c r="S3241" s="107">
        <v>129529</v>
      </c>
    </row>
    <row r="3242" spans="1:19">
      <c r="B3242" s="4">
        <v>2013</v>
      </c>
      <c r="C3242" s="105"/>
      <c r="D3242" s="105"/>
      <c r="E3242" s="105"/>
      <c r="F3242" s="105"/>
      <c r="G3242" s="105"/>
      <c r="H3242" s="105"/>
      <c r="I3242" s="105"/>
      <c r="J3242" s="107">
        <v>10200</v>
      </c>
      <c r="K3242" s="107">
        <v>10200</v>
      </c>
      <c r="L3242" s="107">
        <v>10200</v>
      </c>
      <c r="M3242" s="107">
        <v>10200</v>
      </c>
      <c r="N3242" s="107">
        <v>10200</v>
      </c>
      <c r="O3242" s="107">
        <v>10200</v>
      </c>
      <c r="P3242" s="107">
        <v>10200</v>
      </c>
      <c r="Q3242" s="107">
        <v>10200</v>
      </c>
      <c r="R3242" s="107">
        <v>10200</v>
      </c>
      <c r="S3242" s="107">
        <v>10200</v>
      </c>
    </row>
    <row r="3243" spans="1:19">
      <c r="B3243" s="4">
        <v>2012</v>
      </c>
      <c r="C3243" s="105"/>
      <c r="D3243" s="105"/>
      <c r="E3243" s="105"/>
      <c r="F3243" s="105"/>
      <c r="G3243" s="105"/>
      <c r="H3243" s="105"/>
      <c r="I3243" s="107">
        <v>73869</v>
      </c>
      <c r="J3243" s="107">
        <v>73869</v>
      </c>
      <c r="K3243" s="107">
        <v>73869</v>
      </c>
      <c r="L3243" s="107">
        <v>73869</v>
      </c>
      <c r="M3243" s="107">
        <v>73869</v>
      </c>
      <c r="N3243" s="107">
        <v>73869</v>
      </c>
      <c r="O3243" s="107">
        <v>73869</v>
      </c>
      <c r="P3243" s="107">
        <v>73869</v>
      </c>
      <c r="Q3243" s="107">
        <v>73869</v>
      </c>
      <c r="R3243" s="107">
        <v>73869</v>
      </c>
      <c r="S3243" s="107">
        <v>73869</v>
      </c>
    </row>
    <row r="3244" spans="1:19">
      <c r="B3244" s="4">
        <v>2011</v>
      </c>
      <c r="C3244" s="105"/>
      <c r="D3244" s="105"/>
      <c r="E3244" s="105"/>
      <c r="F3244" s="105"/>
      <c r="G3244" s="105"/>
      <c r="H3244" s="107">
        <v>0</v>
      </c>
      <c r="I3244" s="107">
        <v>72165</v>
      </c>
      <c r="J3244" s="107">
        <v>72165</v>
      </c>
      <c r="K3244" s="107">
        <v>72165</v>
      </c>
      <c r="L3244" s="107">
        <v>72165</v>
      </c>
      <c r="M3244" s="107">
        <v>72165</v>
      </c>
      <c r="N3244" s="107">
        <v>71837.679999999993</v>
      </c>
      <c r="O3244" s="107">
        <v>71837.679999999993</v>
      </c>
      <c r="P3244" s="107">
        <v>71837.679999999993</v>
      </c>
      <c r="Q3244" s="107">
        <v>71837.679999999993</v>
      </c>
      <c r="R3244" s="107">
        <v>71837.679999999993</v>
      </c>
      <c r="S3244" s="107">
        <v>71837.679999999993</v>
      </c>
    </row>
    <row r="3245" spans="1:19">
      <c r="B3245" s="4">
        <v>2010</v>
      </c>
      <c r="C3245" s="105"/>
      <c r="D3245" s="105"/>
      <c r="E3245" s="105"/>
      <c r="F3245" s="105"/>
      <c r="G3245" s="107">
        <v>0</v>
      </c>
      <c r="H3245" s="107">
        <v>0</v>
      </c>
      <c r="I3245" s="107">
        <v>26352</v>
      </c>
      <c r="J3245" s="107">
        <v>26352</v>
      </c>
      <c r="K3245" s="107">
        <v>26352</v>
      </c>
      <c r="L3245" s="107">
        <v>26352</v>
      </c>
      <c r="M3245" s="107">
        <v>26352</v>
      </c>
      <c r="N3245" s="107">
        <v>25059.84</v>
      </c>
      <c r="O3245" s="107">
        <v>25059.84</v>
      </c>
      <c r="P3245" s="107">
        <v>25059.84</v>
      </c>
      <c r="Q3245" s="107">
        <v>19406.88</v>
      </c>
      <c r="R3245" s="107">
        <v>19406.88</v>
      </c>
      <c r="S3245" s="107">
        <v>19406.88</v>
      </c>
    </row>
    <row r="3246" spans="1:19">
      <c r="B3246" s="4">
        <v>2009</v>
      </c>
      <c r="C3246" s="105"/>
      <c r="D3246" s="105"/>
      <c r="E3246" s="105"/>
      <c r="F3246" s="107">
        <v>0</v>
      </c>
      <c r="G3246" s="107">
        <v>0</v>
      </c>
      <c r="H3246" s="107">
        <v>0</v>
      </c>
      <c r="I3246" s="107">
        <v>100548</v>
      </c>
      <c r="J3246" s="107">
        <v>100548</v>
      </c>
      <c r="K3246" s="107">
        <v>100548</v>
      </c>
      <c r="L3246" s="107">
        <v>100548</v>
      </c>
      <c r="M3246" s="107">
        <v>100548</v>
      </c>
      <c r="N3246" s="107">
        <v>98006.34</v>
      </c>
      <c r="O3246" s="107">
        <v>98006.34</v>
      </c>
      <c r="P3246" s="107">
        <v>98006.34</v>
      </c>
      <c r="Q3246" s="107">
        <v>97820.58</v>
      </c>
      <c r="R3246" s="107">
        <v>97820.58</v>
      </c>
      <c r="S3246" s="107">
        <v>97820.58</v>
      </c>
    </row>
    <row r="3247" spans="1:19">
      <c r="B3247" s="4">
        <v>2008</v>
      </c>
      <c r="C3247" s="105"/>
      <c r="D3247" s="105"/>
      <c r="E3247" s="107">
        <v>0</v>
      </c>
      <c r="F3247" s="107">
        <v>0</v>
      </c>
      <c r="G3247" s="107">
        <v>0</v>
      </c>
      <c r="H3247" s="107">
        <v>0</v>
      </c>
      <c r="I3247" s="107">
        <v>18995</v>
      </c>
      <c r="J3247" s="107">
        <v>18995</v>
      </c>
      <c r="K3247" s="107">
        <v>18995</v>
      </c>
      <c r="L3247" s="107">
        <v>18995</v>
      </c>
      <c r="M3247" s="107">
        <v>18995</v>
      </c>
      <c r="N3247" s="107">
        <v>10072.51</v>
      </c>
      <c r="O3247" s="107">
        <v>10072.51</v>
      </c>
      <c r="P3247" s="107">
        <v>10072.51</v>
      </c>
      <c r="Q3247" s="107">
        <v>9881.9</v>
      </c>
      <c r="R3247" s="107">
        <v>9881.9</v>
      </c>
      <c r="S3247" s="107">
        <v>9881.9</v>
      </c>
    </row>
    <row r="3248" spans="1:19">
      <c r="B3248" s="4">
        <v>2007</v>
      </c>
      <c r="C3248" s="105"/>
      <c r="D3248" s="107">
        <v>0</v>
      </c>
      <c r="E3248" s="107">
        <v>0</v>
      </c>
      <c r="F3248" s="107">
        <v>0</v>
      </c>
      <c r="G3248" s="107">
        <v>0</v>
      </c>
      <c r="H3248" s="107">
        <v>0</v>
      </c>
      <c r="I3248" s="107">
        <v>8235</v>
      </c>
      <c r="J3248" s="107">
        <v>8235</v>
      </c>
      <c r="K3248" s="107">
        <v>8235</v>
      </c>
      <c r="L3248" s="107">
        <v>8235</v>
      </c>
      <c r="M3248" s="107">
        <v>8235</v>
      </c>
      <c r="N3248" s="107">
        <v>8235.32</v>
      </c>
      <c r="O3248" s="107">
        <v>8235.32</v>
      </c>
      <c r="P3248" s="107">
        <v>8235.32</v>
      </c>
      <c r="Q3248" s="107">
        <v>8235.32</v>
      </c>
      <c r="R3248" s="107">
        <v>8235.32</v>
      </c>
      <c r="S3248" s="107">
        <v>8235.32</v>
      </c>
    </row>
    <row r="3249" spans="2:19">
      <c r="B3249" s="4">
        <v>2006</v>
      </c>
      <c r="C3249" s="107">
        <v>20079</v>
      </c>
      <c r="D3249" s="107">
        <v>0</v>
      </c>
      <c r="E3249" s="107">
        <v>0</v>
      </c>
      <c r="F3249" s="107">
        <v>0</v>
      </c>
      <c r="G3249" s="107">
        <v>0</v>
      </c>
      <c r="H3249" s="107">
        <v>0</v>
      </c>
      <c r="I3249" s="107">
        <v>23310</v>
      </c>
      <c r="J3249" s="107">
        <v>23310</v>
      </c>
      <c r="K3249" s="107">
        <v>23310</v>
      </c>
      <c r="L3249" s="107">
        <v>23310</v>
      </c>
      <c r="M3249" s="107">
        <v>23310</v>
      </c>
      <c r="N3249" s="107">
        <v>16670.32</v>
      </c>
      <c r="O3249" s="107">
        <v>16670.32</v>
      </c>
      <c r="P3249" s="107">
        <v>16670.32</v>
      </c>
      <c r="Q3249" s="107">
        <v>16289.11</v>
      </c>
      <c r="R3249" s="107">
        <v>16289.11</v>
      </c>
      <c r="S3249" s="107">
        <v>16289.11</v>
      </c>
    </row>
    <row r="3250" spans="2:19">
      <c r="B3250" s="4">
        <v>2005</v>
      </c>
      <c r="C3250" s="107">
        <v>11726</v>
      </c>
      <c r="D3250" s="107">
        <v>0</v>
      </c>
      <c r="E3250" s="107">
        <v>0</v>
      </c>
      <c r="F3250" s="107">
        <v>0</v>
      </c>
      <c r="G3250" s="107">
        <v>0</v>
      </c>
      <c r="H3250" s="107">
        <v>0</v>
      </c>
      <c r="I3250" s="107">
        <v>14564</v>
      </c>
      <c r="J3250" s="107">
        <v>14564</v>
      </c>
      <c r="K3250" s="107">
        <v>14564</v>
      </c>
      <c r="L3250" s="107">
        <v>14564</v>
      </c>
      <c r="M3250" s="107">
        <v>14564</v>
      </c>
      <c r="N3250" s="107">
        <v>12074.78</v>
      </c>
      <c r="O3250" s="107">
        <v>12074.78</v>
      </c>
      <c r="P3250" s="107">
        <v>10317.140000000001</v>
      </c>
      <c r="Q3250" s="107">
        <v>9677.2900000000009</v>
      </c>
      <c r="R3250" s="107">
        <v>9677.2900000000009</v>
      </c>
      <c r="S3250" s="107">
        <v>9677.2900000000009</v>
      </c>
    </row>
    <row r="3251" spans="2:19">
      <c r="B3251" s="4">
        <v>2004</v>
      </c>
      <c r="C3251" s="107">
        <v>32261</v>
      </c>
      <c r="D3251" s="107">
        <v>0</v>
      </c>
      <c r="E3251" s="107">
        <v>0</v>
      </c>
      <c r="F3251" s="107">
        <v>0</v>
      </c>
      <c r="G3251" s="107">
        <v>0</v>
      </c>
      <c r="H3251" s="107">
        <v>0</v>
      </c>
      <c r="I3251" s="107">
        <v>37448</v>
      </c>
      <c r="J3251" s="107">
        <v>37448</v>
      </c>
      <c r="K3251" s="107">
        <v>37448</v>
      </c>
      <c r="L3251" s="107">
        <v>37448</v>
      </c>
      <c r="M3251" s="107">
        <v>37448</v>
      </c>
      <c r="N3251" s="107">
        <v>13542.730000000003</v>
      </c>
      <c r="O3251" s="107">
        <v>13542.730000000003</v>
      </c>
      <c r="P3251" s="107">
        <v>13542.730000000003</v>
      </c>
      <c r="Q3251" s="107">
        <v>12648.610000000002</v>
      </c>
      <c r="R3251" s="107">
        <v>12648.610000000002</v>
      </c>
      <c r="S3251" s="107">
        <v>12648.610000000002</v>
      </c>
    </row>
    <row r="3252" spans="2:19">
      <c r="B3252" s="4">
        <v>2003</v>
      </c>
      <c r="C3252" s="107">
        <v>15341</v>
      </c>
      <c r="D3252" s="107">
        <v>0</v>
      </c>
      <c r="E3252" s="107">
        <v>0</v>
      </c>
      <c r="F3252" s="107">
        <v>0</v>
      </c>
      <c r="G3252" s="107">
        <v>0</v>
      </c>
      <c r="H3252" s="107">
        <v>0</v>
      </c>
      <c r="I3252" s="107">
        <v>22443</v>
      </c>
      <c r="J3252" s="107">
        <v>22443</v>
      </c>
      <c r="K3252" s="107">
        <v>22443</v>
      </c>
      <c r="L3252" s="107">
        <v>22443</v>
      </c>
      <c r="M3252" s="107">
        <v>22443</v>
      </c>
      <c r="N3252" s="107">
        <v>20779.980000000003</v>
      </c>
      <c r="O3252" s="107">
        <v>20779.980000000003</v>
      </c>
      <c r="P3252" s="107">
        <v>20779.980000000003</v>
      </c>
      <c r="Q3252" s="107">
        <v>20683.280000000002</v>
      </c>
      <c r="R3252" s="107">
        <v>20683.280000000002</v>
      </c>
      <c r="S3252" s="107">
        <v>20683.280000000002</v>
      </c>
    </row>
    <row r="3253" spans="2:19">
      <c r="B3253" s="4">
        <v>2002</v>
      </c>
      <c r="C3253" s="107">
        <v>19118</v>
      </c>
      <c r="D3253" s="107">
        <v>0</v>
      </c>
      <c r="E3253" s="107">
        <v>0</v>
      </c>
      <c r="F3253" s="107">
        <v>0</v>
      </c>
      <c r="G3253" s="107">
        <v>0</v>
      </c>
      <c r="H3253" s="107">
        <v>0</v>
      </c>
      <c r="I3253" s="107">
        <v>27804</v>
      </c>
      <c r="J3253" s="107">
        <v>27804</v>
      </c>
      <c r="K3253" s="107">
        <v>27804</v>
      </c>
      <c r="L3253" s="107">
        <v>27804</v>
      </c>
      <c r="M3253" s="107">
        <v>27804</v>
      </c>
      <c r="N3253" s="107">
        <v>27804.239999999998</v>
      </c>
      <c r="O3253" s="107">
        <v>27804.239999999998</v>
      </c>
      <c r="P3253" s="107">
        <v>27576.23</v>
      </c>
      <c r="Q3253" s="107">
        <v>27576.23</v>
      </c>
      <c r="R3253" s="107">
        <v>27576.23</v>
      </c>
      <c r="S3253" s="107">
        <v>27576.23</v>
      </c>
    </row>
    <row r="3254" spans="2:19">
      <c r="B3254" s="4">
        <v>2001</v>
      </c>
      <c r="C3254" s="107">
        <v>33728</v>
      </c>
      <c r="D3254" s="107">
        <v>0</v>
      </c>
      <c r="E3254" s="107">
        <v>0</v>
      </c>
      <c r="F3254" s="107">
        <v>0</v>
      </c>
      <c r="G3254" s="107">
        <v>0</v>
      </c>
      <c r="H3254" s="107">
        <v>0</v>
      </c>
      <c r="I3254" s="107">
        <v>41663</v>
      </c>
      <c r="J3254" s="107">
        <v>41663</v>
      </c>
      <c r="K3254" s="107">
        <v>41663</v>
      </c>
      <c r="L3254" s="107">
        <v>41663</v>
      </c>
      <c r="M3254" s="107">
        <v>41663</v>
      </c>
      <c r="N3254" s="107">
        <v>41662.81</v>
      </c>
      <c r="O3254" s="107">
        <v>41662.81</v>
      </c>
      <c r="P3254" s="107">
        <v>41662.81</v>
      </c>
      <c r="Q3254" s="107">
        <v>41662.81</v>
      </c>
      <c r="R3254" s="107">
        <v>41662.81</v>
      </c>
      <c r="S3254" s="107">
        <v>40895.81</v>
      </c>
    </row>
    <row r="3255" spans="2:19">
      <c r="B3255" s="4">
        <v>2000</v>
      </c>
      <c r="C3255" s="107">
        <v>45538</v>
      </c>
      <c r="D3255" s="107">
        <v>0</v>
      </c>
      <c r="E3255" s="107">
        <v>0</v>
      </c>
      <c r="F3255" s="107">
        <v>0</v>
      </c>
      <c r="G3255" s="107">
        <v>0</v>
      </c>
      <c r="H3255" s="107">
        <v>0</v>
      </c>
      <c r="I3255" s="107">
        <v>59155</v>
      </c>
      <c r="J3255" s="107">
        <v>59155</v>
      </c>
      <c r="K3255" s="107">
        <v>59155</v>
      </c>
      <c r="L3255" s="107">
        <v>59155</v>
      </c>
      <c r="M3255" s="107">
        <v>59155</v>
      </c>
      <c r="N3255" s="107">
        <v>59154.75</v>
      </c>
      <c r="O3255" s="107">
        <v>59154.75</v>
      </c>
      <c r="P3255" s="107">
        <v>59154.75</v>
      </c>
      <c r="Q3255" s="107">
        <v>59154.75</v>
      </c>
      <c r="R3255" s="107">
        <v>59154.75</v>
      </c>
      <c r="S3255" s="107">
        <v>56618.75</v>
      </c>
    </row>
    <row r="3256" spans="2:19">
      <c r="B3256" s="4">
        <v>1999</v>
      </c>
      <c r="C3256" s="107">
        <v>13229</v>
      </c>
      <c r="D3256" s="107">
        <v>0</v>
      </c>
      <c r="E3256" s="107">
        <v>0</v>
      </c>
      <c r="F3256" s="107">
        <v>0</v>
      </c>
      <c r="G3256" s="107">
        <v>0</v>
      </c>
      <c r="H3256" s="107">
        <v>0</v>
      </c>
      <c r="I3256" s="107">
        <v>19175</v>
      </c>
      <c r="J3256" s="107">
        <v>19175</v>
      </c>
      <c r="K3256" s="107">
        <v>19175</v>
      </c>
      <c r="L3256" s="107">
        <v>19175</v>
      </c>
      <c r="M3256" s="107">
        <v>19175</v>
      </c>
      <c r="N3256" s="107">
        <v>19175.400000000001</v>
      </c>
      <c r="O3256" s="107">
        <v>19175.400000000001</v>
      </c>
      <c r="P3256" s="107">
        <v>17421.32</v>
      </c>
      <c r="Q3256" s="107">
        <v>15721.7</v>
      </c>
      <c r="R3256" s="107">
        <v>15721.7</v>
      </c>
      <c r="S3256" s="107">
        <v>5946.7000000000007</v>
      </c>
    </row>
    <row r="3257" spans="2:19">
      <c r="B3257" s="4">
        <v>1998</v>
      </c>
      <c r="C3257" s="107">
        <v>15388</v>
      </c>
      <c r="D3257" s="107">
        <v>0</v>
      </c>
      <c r="E3257" s="107">
        <v>0</v>
      </c>
      <c r="F3257" s="107">
        <v>0</v>
      </c>
      <c r="G3257" s="107">
        <v>0</v>
      </c>
      <c r="H3257" s="107">
        <v>0</v>
      </c>
      <c r="I3257" s="107">
        <v>21174</v>
      </c>
      <c r="J3257" s="107">
        <v>21174</v>
      </c>
      <c r="K3257" s="107">
        <v>21174</v>
      </c>
      <c r="L3257" s="107">
        <v>21174</v>
      </c>
      <c r="M3257" s="107">
        <v>21174</v>
      </c>
      <c r="N3257" s="107">
        <v>21173.75</v>
      </c>
      <c r="O3257" s="107">
        <v>21173.75</v>
      </c>
      <c r="P3257" s="107">
        <v>18461.86</v>
      </c>
      <c r="Q3257" s="107">
        <v>18461.86</v>
      </c>
      <c r="R3257" s="107">
        <v>13454.25</v>
      </c>
      <c r="S3257" s="107">
        <v>13454.25</v>
      </c>
    </row>
    <row r="3258" spans="2:19">
      <c r="B3258" s="4">
        <v>1997</v>
      </c>
      <c r="C3258" s="107">
        <v>15423</v>
      </c>
      <c r="D3258" s="107">
        <v>0</v>
      </c>
      <c r="E3258" s="107">
        <v>0</v>
      </c>
      <c r="F3258" s="107">
        <v>0</v>
      </c>
      <c r="G3258" s="107">
        <v>0</v>
      </c>
      <c r="H3258" s="107">
        <v>0</v>
      </c>
      <c r="I3258" s="107">
        <v>24510</v>
      </c>
      <c r="J3258" s="107">
        <v>24510</v>
      </c>
      <c r="K3258" s="107">
        <v>24510</v>
      </c>
      <c r="L3258" s="107">
        <v>24510</v>
      </c>
      <c r="M3258" s="107">
        <v>24510</v>
      </c>
      <c r="N3258" s="107">
        <v>24509.96</v>
      </c>
      <c r="O3258" s="107">
        <v>24509.96</v>
      </c>
      <c r="P3258" s="107">
        <v>24509.96</v>
      </c>
      <c r="Q3258" s="107">
        <v>24509.96</v>
      </c>
      <c r="R3258" s="107">
        <v>18054.57</v>
      </c>
      <c r="S3258" s="107">
        <v>18054.57</v>
      </c>
    </row>
    <row r="3259" spans="2:19">
      <c r="B3259" s="4">
        <v>1996</v>
      </c>
      <c r="C3259" s="107">
        <v>14506</v>
      </c>
      <c r="D3259" s="107">
        <v>0</v>
      </c>
      <c r="E3259" s="107">
        <v>0</v>
      </c>
      <c r="F3259" s="107">
        <v>0</v>
      </c>
      <c r="G3259" s="107">
        <v>0</v>
      </c>
      <c r="H3259" s="107">
        <v>0</v>
      </c>
      <c r="I3259" s="107">
        <v>27844</v>
      </c>
      <c r="J3259" s="107">
        <v>27844</v>
      </c>
      <c r="K3259" s="107">
        <v>27844</v>
      </c>
      <c r="L3259" s="107">
        <v>14506</v>
      </c>
      <c r="M3259" s="107">
        <v>0</v>
      </c>
      <c r="N3259" s="107">
        <v>0</v>
      </c>
      <c r="O3259" s="107">
        <v>0</v>
      </c>
      <c r="P3259" s="107">
        <v>0</v>
      </c>
      <c r="Q3259" s="107">
        <v>0</v>
      </c>
      <c r="R3259" s="107">
        <v>0</v>
      </c>
      <c r="S3259" s="107">
        <v>0</v>
      </c>
    </row>
    <row r="3260" spans="2:19">
      <c r="B3260" s="4">
        <v>1995</v>
      </c>
      <c r="C3260" s="107">
        <v>17855</v>
      </c>
      <c r="D3260" s="107">
        <v>0</v>
      </c>
      <c r="E3260" s="107">
        <v>0</v>
      </c>
      <c r="F3260" s="107">
        <v>0</v>
      </c>
      <c r="G3260" s="107">
        <v>0</v>
      </c>
      <c r="H3260" s="107">
        <v>0</v>
      </c>
      <c r="I3260" s="107">
        <v>26875</v>
      </c>
      <c r="J3260" s="107">
        <v>26875</v>
      </c>
      <c r="K3260" s="107">
        <v>26875</v>
      </c>
      <c r="L3260" s="107">
        <v>12607</v>
      </c>
      <c r="M3260" s="107">
        <v>7172</v>
      </c>
      <c r="N3260" s="107">
        <v>7172</v>
      </c>
      <c r="O3260" s="107">
        <v>7172</v>
      </c>
      <c r="P3260" s="107">
        <v>7172</v>
      </c>
      <c r="Q3260" s="107">
        <v>7172</v>
      </c>
      <c r="R3260" s="107">
        <v>7172</v>
      </c>
      <c r="S3260" s="107">
        <v>7172</v>
      </c>
    </row>
    <row r="3261" spans="2:19">
      <c r="B3261" s="4">
        <v>1994</v>
      </c>
      <c r="C3261" s="107">
        <v>3282</v>
      </c>
      <c r="D3261" s="107">
        <v>0</v>
      </c>
      <c r="E3261" s="107">
        <v>0</v>
      </c>
      <c r="F3261" s="107">
        <v>0</v>
      </c>
      <c r="G3261" s="107">
        <v>0</v>
      </c>
      <c r="H3261" s="107">
        <v>0</v>
      </c>
      <c r="I3261" s="107">
        <v>15874</v>
      </c>
      <c r="J3261" s="107">
        <v>15874</v>
      </c>
      <c r="K3261" s="107">
        <v>15874</v>
      </c>
      <c r="L3261" s="107">
        <v>8153</v>
      </c>
      <c r="M3261" s="107">
        <v>4871</v>
      </c>
      <c r="N3261" s="107">
        <v>4871</v>
      </c>
      <c r="O3261" s="107">
        <v>4871</v>
      </c>
      <c r="P3261" s="107">
        <v>4871</v>
      </c>
      <c r="Q3261" s="107">
        <v>4871</v>
      </c>
      <c r="R3261" s="107">
        <v>4871</v>
      </c>
      <c r="S3261" s="107">
        <v>4871</v>
      </c>
    </row>
    <row r="3262" spans="2:19">
      <c r="B3262" s="4">
        <v>1993</v>
      </c>
      <c r="C3262" s="107">
        <v>19147</v>
      </c>
      <c r="D3262" s="107">
        <v>0</v>
      </c>
      <c r="E3262" s="107">
        <v>0</v>
      </c>
      <c r="F3262" s="107">
        <v>0</v>
      </c>
      <c r="G3262" s="107">
        <v>0</v>
      </c>
      <c r="H3262" s="107">
        <v>0</v>
      </c>
      <c r="I3262" s="107">
        <v>30706</v>
      </c>
      <c r="J3262" s="107">
        <v>30706</v>
      </c>
      <c r="K3262" s="107">
        <v>30706</v>
      </c>
      <c r="L3262" s="107">
        <v>30706</v>
      </c>
      <c r="M3262" s="107">
        <v>30706</v>
      </c>
      <c r="N3262" s="107">
        <v>30706</v>
      </c>
      <c r="O3262" s="107">
        <v>30706</v>
      </c>
      <c r="P3262" s="107">
        <v>30706</v>
      </c>
      <c r="Q3262" s="107">
        <v>24668.04</v>
      </c>
      <c r="R3262" s="107">
        <v>24668.04</v>
      </c>
      <c r="S3262" s="107">
        <v>16374.04</v>
      </c>
    </row>
    <row r="3263" spans="2:19">
      <c r="B3263" s="4">
        <v>1992</v>
      </c>
      <c r="C3263" s="107">
        <v>0</v>
      </c>
      <c r="D3263" s="107">
        <v>0</v>
      </c>
      <c r="E3263" s="107">
        <v>0</v>
      </c>
      <c r="F3263" s="107">
        <v>0</v>
      </c>
      <c r="G3263" s="107">
        <v>0</v>
      </c>
      <c r="H3263" s="107">
        <v>0</v>
      </c>
      <c r="I3263" s="107">
        <v>8577</v>
      </c>
      <c r="J3263" s="107">
        <v>8577</v>
      </c>
      <c r="K3263" s="107">
        <v>8577</v>
      </c>
      <c r="L3263" s="107">
        <v>8475</v>
      </c>
      <c r="M3263" s="107">
        <v>8475</v>
      </c>
      <c r="N3263" s="107">
        <v>8475</v>
      </c>
      <c r="O3263" s="107">
        <v>8475</v>
      </c>
      <c r="P3263" s="107">
        <v>8475</v>
      </c>
      <c r="Q3263" s="107">
        <v>0</v>
      </c>
      <c r="R3263" s="107">
        <v>0</v>
      </c>
      <c r="S3263" s="107">
        <v>0</v>
      </c>
    </row>
    <row r="3264" spans="2:19">
      <c r="B3264" s="4">
        <v>1991</v>
      </c>
      <c r="C3264" s="107">
        <v>0</v>
      </c>
      <c r="D3264" s="107">
        <v>0</v>
      </c>
      <c r="E3264" s="107">
        <v>0</v>
      </c>
      <c r="F3264" s="107">
        <v>0</v>
      </c>
      <c r="G3264" s="107">
        <v>0</v>
      </c>
      <c r="H3264" s="107">
        <v>0</v>
      </c>
      <c r="I3264" s="107">
        <v>7812</v>
      </c>
      <c r="J3264" s="107">
        <v>7812</v>
      </c>
      <c r="K3264" s="107">
        <v>7812</v>
      </c>
      <c r="L3264" s="107">
        <v>7812</v>
      </c>
      <c r="M3264" s="107">
        <v>7812</v>
      </c>
      <c r="N3264" s="107">
        <v>7812</v>
      </c>
      <c r="O3264" s="107">
        <v>7812</v>
      </c>
      <c r="P3264" s="107">
        <v>7812</v>
      </c>
      <c r="Q3264" s="107">
        <v>0</v>
      </c>
      <c r="R3264" s="107">
        <v>0</v>
      </c>
      <c r="S3264" s="107">
        <v>0</v>
      </c>
    </row>
    <row r="3265" spans="2:19">
      <c r="B3265" s="4">
        <v>1990</v>
      </c>
      <c r="C3265" s="107">
        <v>367</v>
      </c>
      <c r="D3265" s="107">
        <v>0</v>
      </c>
      <c r="E3265" s="107">
        <v>0</v>
      </c>
      <c r="F3265" s="107">
        <v>0</v>
      </c>
      <c r="G3265" s="107">
        <v>0</v>
      </c>
      <c r="H3265" s="107">
        <v>0</v>
      </c>
      <c r="I3265" s="107">
        <v>23</v>
      </c>
      <c r="J3265" s="107">
        <v>23</v>
      </c>
      <c r="K3265" s="107">
        <v>23</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41</v>
      </c>
      <c r="J3269" s="107">
        <v>41</v>
      </c>
      <c r="K3269" s="107">
        <v>41</v>
      </c>
      <c r="L3269" s="107">
        <v>41</v>
      </c>
      <c r="M3269" s="107">
        <v>41</v>
      </c>
      <c r="N3269" s="107">
        <v>41</v>
      </c>
      <c r="O3269" s="107">
        <v>41</v>
      </c>
      <c r="P3269" s="107">
        <v>41</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256</v>
      </c>
      <c r="D3271" s="107">
        <v>0</v>
      </c>
      <c r="E3271" s="107">
        <v>0</v>
      </c>
      <c r="F3271" s="107">
        <v>0</v>
      </c>
      <c r="G3271" s="107">
        <v>0</v>
      </c>
      <c r="H3271" s="107">
        <v>0</v>
      </c>
      <c r="I3271" s="107">
        <v>31</v>
      </c>
      <c r="J3271" s="107">
        <v>31</v>
      </c>
      <c r="K3271" s="107">
        <v>31</v>
      </c>
      <c r="L3271" s="107">
        <v>31</v>
      </c>
      <c r="M3271" s="107">
        <v>31</v>
      </c>
      <c r="N3271" s="107">
        <v>31</v>
      </c>
      <c r="O3271" s="107">
        <v>31</v>
      </c>
      <c r="P3271" s="107">
        <v>31</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180</v>
      </c>
      <c r="J3273" s="107">
        <v>180</v>
      </c>
      <c r="K3273" s="107">
        <v>180</v>
      </c>
      <c r="L3273" s="107">
        <v>180</v>
      </c>
      <c r="M3273" s="107">
        <v>180</v>
      </c>
      <c r="N3273" s="107">
        <v>180</v>
      </c>
      <c r="O3273" s="107">
        <v>180</v>
      </c>
      <c r="P3273" s="107">
        <v>180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277244</v>
      </c>
      <c r="D3326" s="109">
        <f>SUM(D3248:D3325)</f>
        <v>0</v>
      </c>
      <c r="E3326" s="109">
        <f>SUM(E3247:E3325)</f>
        <v>0</v>
      </c>
      <c r="F3326" s="109">
        <f>SUM(F3246:F3325)</f>
        <v>0</v>
      </c>
      <c r="G3326" s="109">
        <f>SUM(G3245:G3325)</f>
        <v>0</v>
      </c>
      <c r="H3326" s="109">
        <f>SUM(H3239:H3325)</f>
        <v>0</v>
      </c>
      <c r="I3326" s="109">
        <f>SUM(I3239:I3325)</f>
        <v>709373</v>
      </c>
      <c r="J3326" s="109">
        <f t="shared" ref="J3326" si="65">SUM(J3239:J3325)</f>
        <v>719573</v>
      </c>
      <c r="K3326" s="109">
        <f>SUM(K3239:K3325)</f>
        <v>849102</v>
      </c>
      <c r="L3326" s="109">
        <f t="shared" ref="L3326" si="66">SUM(L3239:L3325)</f>
        <v>893060</v>
      </c>
      <c r="M3326" s="109">
        <f>SUM(M3239:M3325)</f>
        <v>883138</v>
      </c>
      <c r="N3326" s="109">
        <f>SUM(N3234:N3325)</f>
        <v>1015489.2299999999</v>
      </c>
      <c r="O3326" s="109">
        <f>SUM(O3234:O3325)</f>
        <v>1038989.2299999999</v>
      </c>
      <c r="P3326" s="109">
        <f>SUM(P3234:P3325)</f>
        <v>1043646.6099999996</v>
      </c>
      <c r="Q3326" s="109">
        <f>SUM(Q3234:Q3325)</f>
        <v>1128924.82</v>
      </c>
      <c r="R3326" s="109">
        <f>SUM(R3233:R3325)</f>
        <v>1203652.44</v>
      </c>
      <c r="S3326" s="109">
        <f>SUM(S3233:S3325)</f>
        <v>1184250.24</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71409.827879999997</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73226.85209</v>
      </c>
      <c r="S3329" s="107">
        <v>73226.85209</v>
      </c>
    </row>
    <row r="3330" spans="1:19">
      <c r="B3330" s="4">
        <v>2020</v>
      </c>
      <c r="C3330" s="105"/>
      <c r="D3330" s="105"/>
      <c r="E3330" s="105"/>
      <c r="F3330" s="105"/>
      <c r="G3330" s="105"/>
      <c r="H3330" s="105"/>
      <c r="I3330" s="105"/>
      <c r="J3330" s="105"/>
      <c r="K3330" s="105"/>
      <c r="L3330" s="105"/>
      <c r="M3330" s="105"/>
      <c r="N3330" s="105"/>
      <c r="O3330" s="105"/>
      <c r="P3330" s="105"/>
      <c r="Q3330" s="107">
        <v>53904</v>
      </c>
      <c r="R3330" s="107">
        <v>53904</v>
      </c>
      <c r="S3330" s="107">
        <v>53904</v>
      </c>
    </row>
    <row r="3331" spans="1:19">
      <c r="A3331" s="35"/>
      <c r="B3331" s="4">
        <v>2019</v>
      </c>
      <c r="C3331" s="105"/>
      <c r="D3331" s="105"/>
      <c r="E3331" s="105"/>
      <c r="F3331" s="105"/>
      <c r="G3331" s="105"/>
      <c r="H3331" s="105"/>
      <c r="I3331" s="105"/>
      <c r="J3331" s="105"/>
      <c r="K3331" s="105"/>
      <c r="L3331" s="105"/>
      <c r="M3331" s="105"/>
      <c r="N3331" s="105"/>
      <c r="O3331" s="105"/>
      <c r="P3331" s="107">
        <v>55427</v>
      </c>
      <c r="Q3331" s="107">
        <v>55427</v>
      </c>
      <c r="R3331" s="107">
        <v>55427</v>
      </c>
      <c r="S3331" s="107">
        <v>55427</v>
      </c>
    </row>
    <row r="3332" spans="1:19">
      <c r="A3332" s="35"/>
      <c r="B3332" s="4">
        <v>2018</v>
      </c>
      <c r="C3332" s="105"/>
      <c r="D3332" s="105"/>
      <c r="E3332" s="105"/>
      <c r="F3332" s="105"/>
      <c r="G3332" s="105"/>
      <c r="H3332" s="105"/>
      <c r="I3332" s="105"/>
      <c r="J3332" s="105"/>
      <c r="K3332" s="105"/>
      <c r="L3332" s="105"/>
      <c r="M3332" s="105"/>
      <c r="N3332" s="105"/>
      <c r="O3332" s="107">
        <v>53053</v>
      </c>
      <c r="P3332" s="107">
        <v>53053</v>
      </c>
      <c r="Q3332" s="107">
        <v>53053</v>
      </c>
      <c r="R3332" s="107">
        <v>53053</v>
      </c>
      <c r="S3332" s="107">
        <v>53053</v>
      </c>
    </row>
    <row r="3333" spans="1:19">
      <c r="A3333" s="35"/>
      <c r="B3333" s="4">
        <v>2017</v>
      </c>
      <c r="C3333" s="105"/>
      <c r="D3333" s="105"/>
      <c r="E3333" s="105"/>
      <c r="F3333" s="105"/>
      <c r="G3333" s="105"/>
      <c r="H3333" s="105"/>
      <c r="I3333" s="105"/>
      <c r="J3333" s="105"/>
      <c r="K3333" s="105"/>
      <c r="L3333" s="105"/>
      <c r="M3333" s="105"/>
      <c r="N3333" s="107">
        <v>113976</v>
      </c>
      <c r="O3333" s="107">
        <v>113976</v>
      </c>
      <c r="P3333" s="107">
        <v>113976</v>
      </c>
      <c r="Q3333" s="107">
        <v>113976</v>
      </c>
      <c r="R3333" s="107">
        <v>113976</v>
      </c>
      <c r="S3333" s="107">
        <v>113976</v>
      </c>
    </row>
    <row r="3334" spans="1:19">
      <c r="B3334" s="4">
        <v>2016</v>
      </c>
      <c r="C3334" s="105"/>
      <c r="D3334" s="105"/>
      <c r="E3334" s="105"/>
      <c r="F3334" s="105"/>
      <c r="G3334" s="105"/>
      <c r="H3334" s="105"/>
      <c r="I3334" s="105"/>
      <c r="J3334" s="105"/>
      <c r="K3334" s="105"/>
      <c r="L3334" s="105"/>
      <c r="M3334" s="107">
        <v>303122</v>
      </c>
      <c r="N3334" s="107">
        <v>303121.52639999997</v>
      </c>
      <c r="O3334" s="107">
        <v>303121.52639999997</v>
      </c>
      <c r="P3334" s="107">
        <v>303121.52639999997</v>
      </c>
      <c r="Q3334" s="107">
        <v>303121.52639999997</v>
      </c>
      <c r="R3334" s="107">
        <v>303121.52639999997</v>
      </c>
      <c r="S3334" s="107">
        <v>303121.52639999997</v>
      </c>
    </row>
    <row r="3335" spans="1:19">
      <c r="B3335" s="4">
        <v>2015</v>
      </c>
      <c r="C3335" s="105"/>
      <c r="D3335" s="105"/>
      <c r="E3335" s="105"/>
      <c r="F3335" s="105"/>
      <c r="G3335" s="105"/>
      <c r="H3335" s="105"/>
      <c r="I3335" s="105"/>
      <c r="J3335" s="105"/>
      <c r="K3335" s="105"/>
      <c r="L3335" s="107">
        <v>38325</v>
      </c>
      <c r="M3335" s="107">
        <v>38325</v>
      </c>
      <c r="N3335" s="107">
        <v>38325.373799999994</v>
      </c>
      <c r="O3335" s="107">
        <v>38325.373799999994</v>
      </c>
      <c r="P3335" s="107">
        <v>38325.373799999994</v>
      </c>
      <c r="Q3335" s="107">
        <v>38325.373799999994</v>
      </c>
      <c r="R3335" s="107">
        <v>38325.373799999994</v>
      </c>
      <c r="S3335" s="107">
        <v>38325.373799999994</v>
      </c>
    </row>
    <row r="3336" spans="1:19">
      <c r="B3336" s="4">
        <v>2014</v>
      </c>
      <c r="C3336" s="105"/>
      <c r="D3336" s="105"/>
      <c r="E3336" s="105"/>
      <c r="F3336" s="105"/>
      <c r="G3336" s="105"/>
      <c r="H3336" s="105"/>
      <c r="I3336" s="105"/>
      <c r="J3336" s="105"/>
      <c r="K3336" s="107">
        <v>97160</v>
      </c>
      <c r="L3336" s="107">
        <v>97160</v>
      </c>
      <c r="M3336" s="107">
        <v>97160</v>
      </c>
      <c r="N3336" s="107">
        <v>97159.978400000007</v>
      </c>
      <c r="O3336" s="107">
        <v>97159.978400000007</v>
      </c>
      <c r="P3336" s="107">
        <v>97159.978400000007</v>
      </c>
      <c r="Q3336" s="107">
        <v>97159.978400000007</v>
      </c>
      <c r="R3336" s="107">
        <v>97159.978400000007</v>
      </c>
      <c r="S3336" s="107">
        <v>97159.978400000007</v>
      </c>
    </row>
    <row r="3337" spans="1:19">
      <c r="B3337" s="4">
        <v>2013</v>
      </c>
      <c r="C3337" s="105"/>
      <c r="D3337" s="105"/>
      <c r="E3337" s="105"/>
      <c r="F3337" s="105"/>
      <c r="G3337" s="105"/>
      <c r="H3337" s="105"/>
      <c r="I3337" s="105"/>
      <c r="J3337" s="107">
        <v>136581</v>
      </c>
      <c r="K3337" s="107">
        <v>136581</v>
      </c>
      <c r="L3337" s="107">
        <v>136581</v>
      </c>
      <c r="M3337" s="107">
        <v>136581</v>
      </c>
      <c r="N3337" s="107">
        <v>136581.26999999999</v>
      </c>
      <c r="O3337" s="107">
        <v>136581.26999999999</v>
      </c>
      <c r="P3337" s="107">
        <v>136581.26999999999</v>
      </c>
      <c r="Q3337" s="107">
        <v>136581.26999999999</v>
      </c>
      <c r="R3337" s="107">
        <v>136581.26999999999</v>
      </c>
      <c r="S3337" s="107">
        <v>136581.26999999999</v>
      </c>
    </row>
    <row r="3338" spans="1:19">
      <c r="B3338" s="4">
        <v>2012</v>
      </c>
      <c r="C3338" s="105"/>
      <c r="D3338" s="105"/>
      <c r="E3338" s="105"/>
      <c r="F3338" s="105"/>
      <c r="G3338" s="105"/>
      <c r="H3338" s="105"/>
      <c r="I3338" s="107">
        <v>462309</v>
      </c>
      <c r="J3338" s="107">
        <v>462309</v>
      </c>
      <c r="K3338" s="107">
        <v>462309</v>
      </c>
      <c r="L3338" s="107">
        <v>462309</v>
      </c>
      <c r="M3338" s="107">
        <v>462309</v>
      </c>
      <c r="N3338" s="107">
        <v>462309.30769999995</v>
      </c>
      <c r="O3338" s="107">
        <v>462309.30769999995</v>
      </c>
      <c r="P3338" s="107">
        <v>462309.30769999995</v>
      </c>
      <c r="Q3338" s="107">
        <v>462309.30769999995</v>
      </c>
      <c r="R3338" s="107">
        <v>462309.30769999995</v>
      </c>
      <c r="S3338" s="107">
        <v>462309.30769999995</v>
      </c>
    </row>
    <row r="3339" spans="1:19">
      <c r="B3339" s="4">
        <v>2011</v>
      </c>
      <c r="C3339" s="105"/>
      <c r="D3339" s="105"/>
      <c r="E3339" s="105"/>
      <c r="F3339" s="105"/>
      <c r="G3339" s="105"/>
      <c r="H3339" s="107">
        <v>0</v>
      </c>
      <c r="I3339" s="107">
        <v>333498</v>
      </c>
      <c r="J3339" s="107">
        <v>333498</v>
      </c>
      <c r="K3339" s="107">
        <v>333498</v>
      </c>
      <c r="L3339" s="107">
        <v>333498</v>
      </c>
      <c r="M3339" s="107">
        <v>333498</v>
      </c>
      <c r="N3339" s="107">
        <v>333497.59999999998</v>
      </c>
      <c r="O3339" s="107">
        <v>333497.59999999998</v>
      </c>
      <c r="P3339" s="107">
        <v>333497.59999999998</v>
      </c>
      <c r="Q3339" s="107">
        <v>333497.59999999998</v>
      </c>
      <c r="R3339" s="107">
        <v>333497.59999999998</v>
      </c>
      <c r="S3339" s="107">
        <v>333497.59999999998</v>
      </c>
    </row>
    <row r="3340" spans="1:19">
      <c r="B3340" s="4">
        <v>2010</v>
      </c>
      <c r="C3340" s="105"/>
      <c r="D3340" s="105"/>
      <c r="E3340" s="105"/>
      <c r="F3340" s="105"/>
      <c r="G3340" s="107">
        <v>0</v>
      </c>
      <c r="H3340" s="107">
        <v>0</v>
      </c>
      <c r="I3340" s="107">
        <v>67939</v>
      </c>
      <c r="J3340" s="107">
        <v>67939</v>
      </c>
      <c r="K3340" s="107">
        <v>67939</v>
      </c>
      <c r="L3340" s="107">
        <v>67939</v>
      </c>
      <c r="M3340" s="107">
        <v>67939</v>
      </c>
      <c r="N3340" s="107">
        <v>67939</v>
      </c>
      <c r="O3340" s="107">
        <v>67939</v>
      </c>
      <c r="P3340" s="107">
        <v>67939</v>
      </c>
      <c r="Q3340" s="107">
        <v>67939</v>
      </c>
      <c r="R3340" s="107">
        <v>67939</v>
      </c>
      <c r="S3340" s="107">
        <v>67939</v>
      </c>
    </row>
    <row r="3341" spans="1:19">
      <c r="B3341" s="4">
        <v>2009</v>
      </c>
      <c r="C3341" s="105"/>
      <c r="D3341" s="105"/>
      <c r="E3341" s="105"/>
      <c r="F3341" s="107">
        <v>0</v>
      </c>
      <c r="G3341" s="107">
        <v>0</v>
      </c>
      <c r="H3341" s="107">
        <v>0</v>
      </c>
      <c r="I3341" s="107">
        <v>13651</v>
      </c>
      <c r="J3341" s="107">
        <v>13651</v>
      </c>
      <c r="K3341" s="107">
        <v>13651</v>
      </c>
      <c r="L3341" s="107">
        <v>13651</v>
      </c>
      <c r="M3341" s="107">
        <v>13651</v>
      </c>
      <c r="N3341" s="107">
        <v>13651</v>
      </c>
      <c r="O3341" s="107">
        <v>13651</v>
      </c>
      <c r="P3341" s="107">
        <v>13651</v>
      </c>
      <c r="Q3341" s="107">
        <v>13651</v>
      </c>
      <c r="R3341" s="107">
        <v>13651</v>
      </c>
      <c r="S3341" s="107">
        <v>13651</v>
      </c>
    </row>
    <row r="3342" spans="1:19">
      <c r="B3342" s="4">
        <v>2008</v>
      </c>
      <c r="C3342" s="105"/>
      <c r="D3342" s="105"/>
      <c r="E3342" s="107">
        <v>0</v>
      </c>
      <c r="F3342" s="107">
        <v>0</v>
      </c>
      <c r="G3342" s="107">
        <v>0</v>
      </c>
      <c r="H3342" s="107">
        <v>0</v>
      </c>
      <c r="I3342" s="107">
        <v>16731</v>
      </c>
      <c r="J3342" s="107">
        <v>16731</v>
      </c>
      <c r="K3342" s="107">
        <v>16731</v>
      </c>
      <c r="L3342" s="107">
        <v>16731</v>
      </c>
      <c r="M3342" s="107">
        <v>16731</v>
      </c>
      <c r="N3342" s="107">
        <v>16731</v>
      </c>
      <c r="O3342" s="107">
        <v>16731</v>
      </c>
      <c r="P3342" s="107">
        <v>16731</v>
      </c>
      <c r="Q3342" s="107">
        <v>16731</v>
      </c>
      <c r="R3342" s="107">
        <v>16731</v>
      </c>
      <c r="S3342" s="107">
        <v>16731</v>
      </c>
    </row>
    <row r="3343" spans="1:19">
      <c r="B3343" s="4">
        <v>2007</v>
      </c>
      <c r="C3343" s="105"/>
      <c r="D3343" s="107">
        <v>0</v>
      </c>
      <c r="E3343" s="107">
        <v>0</v>
      </c>
      <c r="F3343" s="107">
        <v>0</v>
      </c>
      <c r="G3343" s="107">
        <v>0</v>
      </c>
      <c r="H3343" s="107">
        <v>0</v>
      </c>
      <c r="I3343" s="107">
        <v>68900</v>
      </c>
      <c r="J3343" s="107">
        <v>68900</v>
      </c>
      <c r="K3343" s="107">
        <v>68900</v>
      </c>
      <c r="L3343" s="107">
        <v>68900</v>
      </c>
      <c r="M3343" s="107">
        <v>68900</v>
      </c>
      <c r="N3343" s="107">
        <v>68900</v>
      </c>
      <c r="O3343" s="107">
        <v>68900</v>
      </c>
      <c r="P3343" s="107">
        <v>68900</v>
      </c>
      <c r="Q3343" s="107">
        <v>68900</v>
      </c>
      <c r="R3343" s="107">
        <v>68900</v>
      </c>
      <c r="S3343" s="107">
        <v>68900</v>
      </c>
    </row>
    <row r="3344" spans="1:19">
      <c r="B3344" s="4">
        <v>2006</v>
      </c>
      <c r="C3344" s="107">
        <v>56518</v>
      </c>
      <c r="D3344" s="107">
        <v>0</v>
      </c>
      <c r="E3344" s="107">
        <v>0</v>
      </c>
      <c r="F3344" s="107">
        <v>0</v>
      </c>
      <c r="G3344" s="107">
        <v>0</v>
      </c>
      <c r="H3344" s="107">
        <v>0</v>
      </c>
      <c r="I3344" s="107">
        <v>56518</v>
      </c>
      <c r="J3344" s="107">
        <v>56518</v>
      </c>
      <c r="K3344" s="107">
        <v>56518</v>
      </c>
      <c r="L3344" s="107">
        <v>56518</v>
      </c>
      <c r="M3344" s="107">
        <v>56518</v>
      </c>
      <c r="N3344" s="107">
        <v>56518</v>
      </c>
      <c r="O3344" s="107">
        <v>56518</v>
      </c>
      <c r="P3344" s="107">
        <v>56518</v>
      </c>
      <c r="Q3344" s="107">
        <v>56518</v>
      </c>
      <c r="R3344" s="107">
        <v>56518</v>
      </c>
      <c r="S3344" s="107">
        <v>56518</v>
      </c>
    </row>
    <row r="3345" spans="2:19">
      <c r="B3345" s="4">
        <v>2005</v>
      </c>
      <c r="C3345" s="107">
        <v>52725</v>
      </c>
      <c r="D3345" s="107">
        <v>0</v>
      </c>
      <c r="E3345" s="107">
        <v>0</v>
      </c>
      <c r="F3345" s="107">
        <v>0</v>
      </c>
      <c r="G3345" s="107">
        <v>0</v>
      </c>
      <c r="H3345" s="107">
        <v>0</v>
      </c>
      <c r="I3345" s="107">
        <v>52725</v>
      </c>
      <c r="J3345" s="107">
        <v>52725</v>
      </c>
      <c r="K3345" s="107">
        <v>52725</v>
      </c>
      <c r="L3345" s="107">
        <v>52725</v>
      </c>
      <c r="M3345" s="107">
        <v>52725</v>
      </c>
      <c r="N3345" s="107">
        <v>52531.47</v>
      </c>
      <c r="O3345" s="107">
        <v>52531.47</v>
      </c>
      <c r="P3345" s="107">
        <v>52531.47</v>
      </c>
      <c r="Q3345" s="107">
        <v>52531.47</v>
      </c>
      <c r="R3345" s="107">
        <v>52531.47</v>
      </c>
      <c r="S3345" s="107">
        <v>52531.47</v>
      </c>
    </row>
    <row r="3346" spans="2:19">
      <c r="B3346" s="4">
        <v>2004</v>
      </c>
      <c r="C3346" s="107">
        <v>12701</v>
      </c>
      <c r="D3346" s="107">
        <v>0</v>
      </c>
      <c r="E3346" s="107">
        <v>0</v>
      </c>
      <c r="F3346" s="107">
        <v>0</v>
      </c>
      <c r="G3346" s="107">
        <v>0</v>
      </c>
      <c r="H3346" s="107">
        <v>0</v>
      </c>
      <c r="I3346" s="107">
        <v>12701</v>
      </c>
      <c r="J3346" s="107">
        <v>12701</v>
      </c>
      <c r="K3346" s="107">
        <v>12701</v>
      </c>
      <c r="L3346" s="107">
        <v>12701</v>
      </c>
      <c r="M3346" s="107">
        <v>12701</v>
      </c>
      <c r="N3346" s="107">
        <v>12700.93</v>
      </c>
      <c r="O3346" s="107">
        <v>12700.93</v>
      </c>
      <c r="P3346" s="107">
        <v>12700.93</v>
      </c>
      <c r="Q3346" s="107">
        <v>12700.93</v>
      </c>
      <c r="R3346" s="107">
        <v>12700.93</v>
      </c>
      <c r="S3346" s="107">
        <v>12700.93</v>
      </c>
    </row>
    <row r="3347" spans="2:19">
      <c r="B3347" s="4">
        <v>2003</v>
      </c>
      <c r="C3347" s="107">
        <v>17760</v>
      </c>
      <c r="D3347" s="107">
        <v>0</v>
      </c>
      <c r="E3347" s="107">
        <v>0</v>
      </c>
      <c r="F3347" s="107">
        <v>0</v>
      </c>
      <c r="G3347" s="107">
        <v>0</v>
      </c>
      <c r="H3347" s="107">
        <v>0</v>
      </c>
      <c r="I3347" s="107">
        <v>17760</v>
      </c>
      <c r="J3347" s="107">
        <v>17760</v>
      </c>
      <c r="K3347" s="107">
        <v>17760</v>
      </c>
      <c r="L3347" s="107">
        <v>17760</v>
      </c>
      <c r="M3347" s="107">
        <v>17760</v>
      </c>
      <c r="N3347" s="107">
        <v>17760.2</v>
      </c>
      <c r="O3347" s="107">
        <v>17760.2</v>
      </c>
      <c r="P3347" s="107">
        <v>17760.2</v>
      </c>
      <c r="Q3347" s="107">
        <v>17760.2</v>
      </c>
      <c r="R3347" s="107">
        <v>17760.2</v>
      </c>
      <c r="S3347" s="107">
        <v>17760.2</v>
      </c>
    </row>
    <row r="3348" spans="2:19">
      <c r="B3348" s="4">
        <v>2002</v>
      </c>
      <c r="C3348" s="107">
        <v>21474</v>
      </c>
      <c r="D3348" s="107">
        <v>0</v>
      </c>
      <c r="E3348" s="107">
        <v>0</v>
      </c>
      <c r="F3348" s="107">
        <v>0</v>
      </c>
      <c r="G3348" s="107">
        <v>0</v>
      </c>
      <c r="H3348" s="107">
        <v>0</v>
      </c>
      <c r="I3348" s="107">
        <v>21474</v>
      </c>
      <c r="J3348" s="107">
        <v>21474</v>
      </c>
      <c r="K3348" s="107">
        <v>21474</v>
      </c>
      <c r="L3348" s="107">
        <v>21474</v>
      </c>
      <c r="M3348" s="107">
        <v>21474</v>
      </c>
      <c r="N3348" s="107">
        <v>21474.32</v>
      </c>
      <c r="O3348" s="107">
        <v>21474.32</v>
      </c>
      <c r="P3348" s="107">
        <v>21474.32</v>
      </c>
      <c r="Q3348" s="107">
        <v>21474.32</v>
      </c>
      <c r="R3348" s="107">
        <v>21474.32</v>
      </c>
      <c r="S3348" s="107">
        <v>21474.32</v>
      </c>
    </row>
    <row r="3349" spans="2:19">
      <c r="B3349" s="4">
        <v>2001</v>
      </c>
      <c r="C3349" s="107">
        <v>18144</v>
      </c>
      <c r="D3349" s="107">
        <v>0</v>
      </c>
      <c r="E3349" s="107">
        <v>0</v>
      </c>
      <c r="F3349" s="107">
        <v>0</v>
      </c>
      <c r="G3349" s="107">
        <v>0</v>
      </c>
      <c r="H3349" s="107">
        <v>0</v>
      </c>
      <c r="I3349" s="107">
        <v>18144</v>
      </c>
      <c r="J3349" s="107">
        <v>18144</v>
      </c>
      <c r="K3349" s="107">
        <v>18144</v>
      </c>
      <c r="L3349" s="107">
        <v>18144</v>
      </c>
      <c r="M3349" s="107">
        <v>18144</v>
      </c>
      <c r="N3349" s="107">
        <v>18144.48</v>
      </c>
      <c r="O3349" s="107">
        <v>18144.48</v>
      </c>
      <c r="P3349" s="107">
        <v>18144.48</v>
      </c>
      <c r="Q3349" s="107">
        <v>18144.48</v>
      </c>
      <c r="R3349" s="107">
        <v>18144.48</v>
      </c>
      <c r="S3349" s="107">
        <v>18144.48</v>
      </c>
    </row>
    <row r="3350" spans="2:19">
      <c r="B3350" s="4">
        <v>2000</v>
      </c>
      <c r="C3350" s="107">
        <v>13387</v>
      </c>
      <c r="D3350" s="107">
        <v>0</v>
      </c>
      <c r="E3350" s="107">
        <v>0</v>
      </c>
      <c r="F3350" s="107">
        <v>0</v>
      </c>
      <c r="G3350" s="107">
        <v>0</v>
      </c>
      <c r="H3350" s="107">
        <v>0</v>
      </c>
      <c r="I3350" s="107">
        <v>13387</v>
      </c>
      <c r="J3350" s="107">
        <v>13387</v>
      </c>
      <c r="K3350" s="107">
        <v>13387</v>
      </c>
      <c r="L3350" s="107">
        <v>13387</v>
      </c>
      <c r="M3350" s="107">
        <v>13387</v>
      </c>
      <c r="N3350" s="107">
        <v>13386.51</v>
      </c>
      <c r="O3350" s="107">
        <v>13386.51</v>
      </c>
      <c r="P3350" s="107">
        <v>13386.51</v>
      </c>
      <c r="Q3350" s="107">
        <v>13386.51</v>
      </c>
      <c r="R3350" s="107">
        <v>13386.51</v>
      </c>
      <c r="S3350" s="107">
        <v>13386.51</v>
      </c>
    </row>
    <row r="3351" spans="2:19">
      <c r="B3351" s="4">
        <v>1999</v>
      </c>
      <c r="C3351" s="107">
        <v>8828</v>
      </c>
      <c r="D3351" s="107">
        <v>0</v>
      </c>
      <c r="E3351" s="107">
        <v>0</v>
      </c>
      <c r="F3351" s="107">
        <v>0</v>
      </c>
      <c r="G3351" s="107">
        <v>0</v>
      </c>
      <c r="H3351" s="107">
        <v>0</v>
      </c>
      <c r="I3351" s="107">
        <v>8828</v>
      </c>
      <c r="J3351" s="107">
        <v>8828</v>
      </c>
      <c r="K3351" s="107">
        <v>8828</v>
      </c>
      <c r="L3351" s="107">
        <v>8828</v>
      </c>
      <c r="M3351" s="107">
        <v>8828</v>
      </c>
      <c r="N3351" s="107">
        <v>8828.43</v>
      </c>
      <c r="O3351" s="107">
        <v>8828.43</v>
      </c>
      <c r="P3351" s="107">
        <v>8828.43</v>
      </c>
      <c r="Q3351" s="107">
        <v>8828.43</v>
      </c>
      <c r="R3351" s="107">
        <v>8828.43</v>
      </c>
      <c r="S3351" s="107">
        <v>8828.43</v>
      </c>
    </row>
    <row r="3352" spans="2:19">
      <c r="B3352" s="4">
        <v>1998</v>
      </c>
      <c r="C3352" s="107">
        <v>8822</v>
      </c>
      <c r="D3352" s="107">
        <v>0</v>
      </c>
      <c r="E3352" s="107">
        <v>0</v>
      </c>
      <c r="F3352" s="107">
        <v>0</v>
      </c>
      <c r="G3352" s="107">
        <v>0</v>
      </c>
      <c r="H3352" s="107">
        <v>0</v>
      </c>
      <c r="I3352" s="107">
        <v>8822</v>
      </c>
      <c r="J3352" s="107">
        <v>8822</v>
      </c>
      <c r="K3352" s="107">
        <v>8822</v>
      </c>
      <c r="L3352" s="107">
        <v>8822</v>
      </c>
      <c r="M3352" s="107">
        <v>8822</v>
      </c>
      <c r="N3352" s="107">
        <v>8821.89</v>
      </c>
      <c r="O3352" s="107">
        <v>8821.89</v>
      </c>
      <c r="P3352" s="107">
        <v>8821.89</v>
      </c>
      <c r="Q3352" s="107">
        <v>8821.89</v>
      </c>
      <c r="R3352" s="107">
        <v>8821.89</v>
      </c>
      <c r="S3352" s="107">
        <v>8821.89</v>
      </c>
    </row>
    <row r="3353" spans="2:19">
      <c r="B3353" s="4">
        <v>1997</v>
      </c>
      <c r="C3353" s="107">
        <v>20097</v>
      </c>
      <c r="D3353" s="107">
        <v>0</v>
      </c>
      <c r="E3353" s="107">
        <v>0</v>
      </c>
      <c r="F3353" s="107">
        <v>0</v>
      </c>
      <c r="G3353" s="107">
        <v>0</v>
      </c>
      <c r="H3353" s="107">
        <v>0</v>
      </c>
      <c r="I3353" s="107">
        <v>20097</v>
      </c>
      <c r="J3353" s="107">
        <v>20097</v>
      </c>
      <c r="K3353" s="107">
        <v>20097</v>
      </c>
      <c r="L3353" s="107">
        <v>20097</v>
      </c>
      <c r="M3353" s="107">
        <v>20097</v>
      </c>
      <c r="N3353" s="107">
        <v>20096.509999999998</v>
      </c>
      <c r="O3353" s="107">
        <v>20096.509999999998</v>
      </c>
      <c r="P3353" s="107">
        <v>20096.509999999998</v>
      </c>
      <c r="Q3353" s="107">
        <v>20096.509999999998</v>
      </c>
      <c r="R3353" s="107">
        <v>20096.509999999998</v>
      </c>
      <c r="S3353" s="107">
        <v>20096.509999999998</v>
      </c>
    </row>
    <row r="3354" spans="2:19">
      <c r="B3354" s="4">
        <v>1996</v>
      </c>
      <c r="C3354" s="107">
        <v>34720</v>
      </c>
      <c r="D3354" s="107">
        <v>0</v>
      </c>
      <c r="E3354" s="107">
        <v>0</v>
      </c>
      <c r="F3354" s="107">
        <v>0</v>
      </c>
      <c r="G3354" s="107">
        <v>0</v>
      </c>
      <c r="H3354" s="107">
        <v>0</v>
      </c>
      <c r="I3354" s="107">
        <v>34720</v>
      </c>
      <c r="J3354" s="107">
        <v>34720</v>
      </c>
      <c r="K3354" s="107">
        <v>34720</v>
      </c>
      <c r="L3354" s="107">
        <v>34720</v>
      </c>
      <c r="M3354" s="107">
        <v>34720</v>
      </c>
      <c r="N3354" s="107">
        <v>34719.599999999999</v>
      </c>
      <c r="O3354" s="107">
        <v>34719.599999999999</v>
      </c>
      <c r="P3354" s="107">
        <v>34719.599999999999</v>
      </c>
      <c r="Q3354" s="107">
        <v>34719.599999999999</v>
      </c>
      <c r="R3354" s="107">
        <v>34719.599999999999</v>
      </c>
      <c r="S3354" s="107">
        <v>34719.599999999999</v>
      </c>
    </row>
    <row r="3355" spans="2:19">
      <c r="B3355" s="4">
        <v>1995</v>
      </c>
      <c r="C3355" s="107">
        <v>3857</v>
      </c>
      <c r="D3355" s="107">
        <v>0</v>
      </c>
      <c r="E3355" s="107">
        <v>0</v>
      </c>
      <c r="F3355" s="107">
        <v>0</v>
      </c>
      <c r="G3355" s="107">
        <v>0</v>
      </c>
      <c r="H3355" s="107">
        <v>0</v>
      </c>
      <c r="I3355" s="107">
        <v>3857</v>
      </c>
      <c r="J3355" s="107">
        <v>3857</v>
      </c>
      <c r="K3355" s="107">
        <v>3857</v>
      </c>
      <c r="L3355" s="107">
        <v>3857</v>
      </c>
      <c r="M3355" s="107">
        <v>3857</v>
      </c>
      <c r="N3355" s="107">
        <v>3857.28</v>
      </c>
      <c r="O3355" s="107">
        <v>3857.28</v>
      </c>
      <c r="P3355" s="107">
        <v>3857.28</v>
      </c>
      <c r="Q3355" s="107">
        <v>3857.28</v>
      </c>
      <c r="R3355" s="107">
        <v>3857.28</v>
      </c>
      <c r="S3355" s="107">
        <v>3857.28</v>
      </c>
    </row>
    <row r="3356" spans="2:19">
      <c r="B3356" s="4">
        <v>1994</v>
      </c>
      <c r="C3356" s="107">
        <v>284</v>
      </c>
      <c r="D3356" s="107">
        <v>0</v>
      </c>
      <c r="E3356" s="107">
        <v>0</v>
      </c>
      <c r="F3356" s="107">
        <v>0</v>
      </c>
      <c r="G3356" s="107">
        <v>0</v>
      </c>
      <c r="H3356" s="107">
        <v>0</v>
      </c>
      <c r="I3356" s="107">
        <v>284</v>
      </c>
      <c r="J3356" s="107">
        <v>284</v>
      </c>
      <c r="K3356" s="107">
        <v>284</v>
      </c>
      <c r="L3356" s="107">
        <v>284</v>
      </c>
      <c r="M3356" s="107">
        <v>284</v>
      </c>
      <c r="N3356" s="107">
        <v>284</v>
      </c>
      <c r="O3356" s="107">
        <v>284</v>
      </c>
      <c r="P3356" s="107">
        <v>284</v>
      </c>
      <c r="Q3356" s="107">
        <v>284</v>
      </c>
      <c r="R3356" s="107">
        <v>284</v>
      </c>
      <c r="S3356" s="107">
        <v>284</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269317</v>
      </c>
      <c r="D3421" s="109">
        <f>SUM(D3343:D3420)</f>
        <v>0</v>
      </c>
      <c r="E3421" s="109">
        <f>SUM(E3342:E3420)</f>
        <v>0</v>
      </c>
      <c r="F3421" s="109">
        <f>SUM(F3341:F3420)</f>
        <v>0</v>
      </c>
      <c r="G3421" s="109">
        <f>SUM(G3340:G3420)</f>
        <v>0</v>
      </c>
      <c r="H3421" s="109">
        <f>SUM(H3334:H3420)</f>
        <v>0</v>
      </c>
      <c r="I3421" s="109">
        <f>SUM(I3334:I3420)</f>
        <v>1232345</v>
      </c>
      <c r="J3421" s="109">
        <f t="shared" ref="J3421" si="67">SUM(J3334:J3420)</f>
        <v>1368926</v>
      </c>
      <c r="K3421" s="109">
        <f>SUM(K3334:K3420)</f>
        <v>1466086</v>
      </c>
      <c r="L3421" s="109">
        <f t="shared" ref="L3421" si="68">SUM(L3334:L3420)</f>
        <v>1504411</v>
      </c>
      <c r="M3421" s="109">
        <f>SUM(M3334:M3420)</f>
        <v>1807533</v>
      </c>
      <c r="N3421" s="109">
        <f>SUM(N3329:N3420)</f>
        <v>1921315.6762999997</v>
      </c>
      <c r="O3421" s="109">
        <f>SUM(O3329:O3420)</f>
        <v>1974368.6762999997</v>
      </c>
      <c r="P3421" s="109">
        <f>SUM(P3329:P3420)</f>
        <v>2029795.6762999997</v>
      </c>
      <c r="Q3421" s="109">
        <f>SUM(Q3329:Q3420)</f>
        <v>2083699.6762999997</v>
      </c>
      <c r="R3421" s="109">
        <f>SUM(R3328:R3420)</f>
        <v>2156926.5283899996</v>
      </c>
      <c r="S3421" s="109">
        <f>SUM(S3328:S3420)</f>
        <v>2228336.3562699994</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5641.9294999999993</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3076.18</v>
      </c>
      <c r="H15" s="32">
        <v>3076.18</v>
      </c>
      <c r="I15" s="32">
        <v>0</v>
      </c>
      <c r="J15" s="32">
        <v>0</v>
      </c>
      <c r="K15" s="32">
        <v>0</v>
      </c>
      <c r="L15" s="32">
        <v>0</v>
      </c>
      <c r="M15" s="32">
        <v>0</v>
      </c>
      <c r="N15" s="32">
        <v>0</v>
      </c>
      <c r="O15" s="32">
        <v>0</v>
      </c>
      <c r="P15" s="32">
        <v>0</v>
      </c>
      <c r="Q15" s="32">
        <v>0</v>
      </c>
      <c r="R15" s="32">
        <v>0</v>
      </c>
      <c r="S15" s="32">
        <v>0</v>
      </c>
    </row>
    <row r="16" spans="1:19">
      <c r="B16" s="4">
        <v>2009</v>
      </c>
      <c r="C16" s="31"/>
      <c r="D16" s="31"/>
      <c r="E16" s="31"/>
      <c r="F16" s="32">
        <v>1015.32</v>
      </c>
      <c r="G16" s="32">
        <v>1015.32</v>
      </c>
      <c r="H16" s="32">
        <v>1015.32</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323.7</v>
      </c>
      <c r="E18" s="32">
        <v>323.7</v>
      </c>
      <c r="F18" s="32">
        <v>323.7</v>
      </c>
      <c r="G18" s="32">
        <v>323.7</v>
      </c>
      <c r="H18" s="32">
        <v>323.7</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6037.3</v>
      </c>
      <c r="E21" s="32">
        <v>6037.3</v>
      </c>
      <c r="F21" s="32">
        <v>6037.3</v>
      </c>
      <c r="G21" s="32">
        <v>6037.3</v>
      </c>
      <c r="H21" s="32">
        <v>6037.3</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6399.99</v>
      </c>
      <c r="E24" s="32">
        <v>6399.99</v>
      </c>
      <c r="F24" s="32">
        <v>6399.99</v>
      </c>
      <c r="G24" s="32">
        <v>6399.99</v>
      </c>
      <c r="H24" s="32">
        <v>6399.99</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1101.8</v>
      </c>
      <c r="E27" s="32">
        <v>1101.8</v>
      </c>
      <c r="F27" s="32">
        <v>1101.8</v>
      </c>
      <c r="G27" s="32">
        <v>1101.8</v>
      </c>
      <c r="H27" s="32">
        <v>1101.8</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9839.7900000000009</v>
      </c>
      <c r="E32" s="32">
        <v>9839.7900000000009</v>
      </c>
      <c r="F32" s="32">
        <v>9839.7900000000009</v>
      </c>
      <c r="G32" s="32">
        <v>9839.7900000000009</v>
      </c>
      <c r="H32" s="32">
        <v>9839.7900000000009</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3569.2699999999995</v>
      </c>
      <c r="E34" s="32">
        <v>3569.2699999999995</v>
      </c>
      <c r="F34" s="32">
        <v>3569.2699999999995</v>
      </c>
      <c r="G34" s="32">
        <v>3569.2699999999995</v>
      </c>
      <c r="H34" s="32">
        <v>3569.2699999999995</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42196.002899999999</v>
      </c>
      <c r="E45" s="32">
        <v>42196.002899999999</v>
      </c>
      <c r="F45" s="32">
        <v>42196.002899999999</v>
      </c>
      <c r="G45" s="32">
        <v>42196.002899999999</v>
      </c>
      <c r="H45" s="32">
        <v>42196.002899999999</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69467.852899999998</v>
      </c>
      <c r="E96" s="6">
        <f>SUM(E17:E95)</f>
        <v>69467.852899999998</v>
      </c>
      <c r="F96" s="6">
        <f>SUM(F16:F95)</f>
        <v>70483.172900000005</v>
      </c>
      <c r="G96" s="6">
        <f>SUM(G15:G95)</f>
        <v>73559.352899999998</v>
      </c>
      <c r="H96" s="6">
        <f>SUM(H9:H95)</f>
        <v>79201.282399999996</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38423</v>
      </c>
      <c r="G111" s="32">
        <v>38423</v>
      </c>
      <c r="H111" s="32">
        <v>38423</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128235</v>
      </c>
      <c r="F112" s="32">
        <v>128235</v>
      </c>
      <c r="G112" s="32">
        <v>128235</v>
      </c>
      <c r="H112" s="32">
        <v>128235</v>
      </c>
      <c r="I112" s="32">
        <v>0</v>
      </c>
      <c r="J112" s="32">
        <v>0</v>
      </c>
      <c r="K112" s="32">
        <v>0</v>
      </c>
      <c r="L112" s="32">
        <v>0</v>
      </c>
      <c r="M112" s="32">
        <v>0</v>
      </c>
      <c r="N112" s="32">
        <v>0</v>
      </c>
      <c r="O112" s="32">
        <v>0</v>
      </c>
      <c r="P112" s="32">
        <v>0</v>
      </c>
      <c r="Q112" s="32">
        <v>0</v>
      </c>
      <c r="R112" s="32">
        <v>0</v>
      </c>
      <c r="S112" s="32">
        <v>0</v>
      </c>
    </row>
    <row r="113" spans="2:19">
      <c r="B113" s="4">
        <v>2007</v>
      </c>
      <c r="C113" s="31"/>
      <c r="D113" s="32">
        <v>45600</v>
      </c>
      <c r="E113" s="32">
        <v>45600</v>
      </c>
      <c r="F113" s="32">
        <v>45600</v>
      </c>
      <c r="G113" s="32">
        <v>45600</v>
      </c>
      <c r="H113" s="32">
        <v>45600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152561</v>
      </c>
      <c r="E126" s="32">
        <v>152561</v>
      </c>
      <c r="F126" s="32">
        <v>152561</v>
      </c>
      <c r="G126" s="32">
        <v>152561</v>
      </c>
      <c r="H126" s="32">
        <v>152561</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198161</v>
      </c>
      <c r="E191" s="6">
        <f>SUM(E112:E190)</f>
        <v>326396</v>
      </c>
      <c r="F191" s="6">
        <f>SUM(F111:F190)</f>
        <v>364819</v>
      </c>
      <c r="G191" s="6">
        <f>SUM(G110:G190)</f>
        <v>364819</v>
      </c>
      <c r="H191" s="6">
        <f>SUM(H104:H190)</f>
        <v>364819</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56866</v>
      </c>
      <c r="F302" s="32">
        <v>56866</v>
      </c>
      <c r="G302" s="32">
        <v>56866</v>
      </c>
      <c r="H302" s="32">
        <v>56866</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25953</v>
      </c>
      <c r="E304" s="32">
        <v>25953</v>
      </c>
      <c r="F304" s="32">
        <v>25953</v>
      </c>
      <c r="G304" s="32">
        <v>25953</v>
      </c>
      <c r="H304" s="32">
        <v>25953</v>
      </c>
      <c r="I304" s="32">
        <v>0</v>
      </c>
      <c r="J304" s="32">
        <v>0</v>
      </c>
      <c r="K304" s="32">
        <v>0</v>
      </c>
      <c r="L304" s="32">
        <v>0</v>
      </c>
      <c r="M304" s="32">
        <v>0</v>
      </c>
      <c r="N304" s="32">
        <v>0</v>
      </c>
      <c r="O304" s="32">
        <v>0</v>
      </c>
      <c r="P304" s="32">
        <v>0</v>
      </c>
      <c r="Q304" s="32">
        <v>0</v>
      </c>
      <c r="R304" s="32">
        <v>0</v>
      </c>
      <c r="S304" s="32">
        <v>0</v>
      </c>
    </row>
    <row r="305" spans="2:19">
      <c r="B305" s="4">
        <v>2005</v>
      </c>
      <c r="C305" s="32">
        <v>0</v>
      </c>
      <c r="D305" s="32">
        <v>7580</v>
      </c>
      <c r="E305" s="32">
        <v>7580</v>
      </c>
      <c r="F305" s="32">
        <v>7580</v>
      </c>
      <c r="G305" s="32">
        <v>7580</v>
      </c>
      <c r="H305" s="32">
        <v>7580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14351</v>
      </c>
      <c r="E308" s="32">
        <v>14351</v>
      </c>
      <c r="F308" s="32">
        <v>14351</v>
      </c>
      <c r="G308" s="32">
        <v>14351</v>
      </c>
      <c r="H308" s="32">
        <v>14351</v>
      </c>
      <c r="I308" s="32">
        <v>0</v>
      </c>
      <c r="J308" s="32">
        <v>0</v>
      </c>
      <c r="K308" s="32">
        <v>0</v>
      </c>
      <c r="L308" s="32">
        <v>0</v>
      </c>
      <c r="M308" s="32">
        <v>0</v>
      </c>
      <c r="N308" s="32">
        <v>0</v>
      </c>
      <c r="O308" s="32">
        <v>0</v>
      </c>
      <c r="P308" s="32">
        <v>0</v>
      </c>
      <c r="Q308" s="32">
        <v>0</v>
      </c>
      <c r="R308" s="32">
        <v>0</v>
      </c>
      <c r="S308" s="32">
        <v>0</v>
      </c>
    </row>
    <row r="309" spans="2:19">
      <c r="B309" s="4">
        <v>2001</v>
      </c>
      <c r="C309" s="32">
        <v>0</v>
      </c>
      <c r="D309" s="32">
        <v>1382</v>
      </c>
      <c r="E309" s="32">
        <v>1382</v>
      </c>
      <c r="F309" s="32">
        <v>1382</v>
      </c>
      <c r="G309" s="32">
        <v>1382</v>
      </c>
      <c r="H309" s="32">
        <v>1382</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204041</v>
      </c>
      <c r="E316" s="32">
        <v>204041</v>
      </c>
      <c r="F316" s="32">
        <v>204041</v>
      </c>
      <c r="G316" s="32">
        <v>204041</v>
      </c>
      <c r="H316" s="32">
        <v>204041</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253307</v>
      </c>
      <c r="E381" s="6">
        <f>SUM(E302:E380)</f>
        <v>310173</v>
      </c>
      <c r="F381" s="6">
        <f>SUM(F301:F380)</f>
        <v>310173</v>
      </c>
      <c r="G381" s="6">
        <f>SUM(G300:G380)</f>
        <v>310173</v>
      </c>
      <c r="H381" s="6">
        <f>SUM(H294:H380)</f>
        <v>310173</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11586</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2687</v>
      </c>
      <c r="H490" s="32">
        <v>2687</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16814</v>
      </c>
      <c r="G491" s="32">
        <v>16817</v>
      </c>
      <c r="H491" s="32">
        <v>16817</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9536</v>
      </c>
      <c r="F492" s="32">
        <v>9536</v>
      </c>
      <c r="G492" s="32">
        <v>9536</v>
      </c>
      <c r="H492" s="32">
        <v>9536</v>
      </c>
      <c r="I492" s="32">
        <v>0</v>
      </c>
      <c r="J492" s="32">
        <v>0</v>
      </c>
      <c r="K492" s="32">
        <v>0</v>
      </c>
      <c r="L492" s="32">
        <v>0</v>
      </c>
      <c r="M492" s="32">
        <v>0</v>
      </c>
      <c r="N492" s="32">
        <v>0</v>
      </c>
      <c r="O492" s="32">
        <v>0</v>
      </c>
      <c r="P492" s="32">
        <v>0</v>
      </c>
      <c r="Q492" s="32">
        <v>0</v>
      </c>
      <c r="R492" s="32">
        <v>0</v>
      </c>
      <c r="S492" s="32">
        <v>0</v>
      </c>
    </row>
    <row r="493" spans="1:19">
      <c r="B493" s="4">
        <v>2007</v>
      </c>
      <c r="C493" s="31"/>
      <c r="D493" s="32">
        <v>24481</v>
      </c>
      <c r="E493" s="32">
        <v>24481</v>
      </c>
      <c r="F493" s="32">
        <v>24481</v>
      </c>
      <c r="G493" s="32">
        <v>24481</v>
      </c>
      <c r="H493" s="32">
        <v>24481</v>
      </c>
      <c r="I493" s="32">
        <v>0</v>
      </c>
      <c r="J493" s="32">
        <v>0</v>
      </c>
      <c r="K493" s="32">
        <v>0</v>
      </c>
      <c r="L493" s="32">
        <v>0</v>
      </c>
      <c r="M493" s="32">
        <v>0</v>
      </c>
      <c r="N493" s="32">
        <v>0</v>
      </c>
      <c r="O493" s="32">
        <v>0</v>
      </c>
      <c r="P493" s="32">
        <v>0</v>
      </c>
      <c r="Q493" s="32">
        <v>0</v>
      </c>
      <c r="R493" s="32">
        <v>0</v>
      </c>
      <c r="S493" s="32">
        <v>0</v>
      </c>
    </row>
    <row r="494" spans="1:19">
      <c r="B494" s="4">
        <v>2006</v>
      </c>
      <c r="C494" s="32">
        <v>0</v>
      </c>
      <c r="D494" s="32">
        <v>18532</v>
      </c>
      <c r="E494" s="32">
        <v>18406</v>
      </c>
      <c r="F494" s="32">
        <v>5779</v>
      </c>
      <c r="G494" s="32">
        <v>5779</v>
      </c>
      <c r="H494" s="32">
        <v>5779</v>
      </c>
      <c r="I494" s="32">
        <v>0</v>
      </c>
      <c r="J494" s="32">
        <v>0</v>
      </c>
      <c r="K494" s="32">
        <v>0</v>
      </c>
      <c r="L494" s="32">
        <v>0</v>
      </c>
      <c r="M494" s="32">
        <v>0</v>
      </c>
      <c r="N494" s="32">
        <v>0</v>
      </c>
      <c r="O494" s="32">
        <v>0</v>
      </c>
      <c r="P494" s="32">
        <v>0</v>
      </c>
      <c r="Q494" s="32">
        <v>0</v>
      </c>
      <c r="R494" s="32">
        <v>0</v>
      </c>
      <c r="S494" s="32">
        <v>0</v>
      </c>
    </row>
    <row r="495" spans="1:19">
      <c r="B495" s="4">
        <v>2005</v>
      </c>
      <c r="C495" s="32">
        <v>0</v>
      </c>
      <c r="D495" s="32">
        <v>48929</v>
      </c>
      <c r="E495" s="32">
        <v>48078</v>
      </c>
      <c r="F495" s="32">
        <v>48078</v>
      </c>
      <c r="G495" s="32">
        <v>48078</v>
      </c>
      <c r="H495" s="32">
        <v>48078</v>
      </c>
      <c r="I495" s="32">
        <v>0</v>
      </c>
      <c r="J495" s="32">
        <v>0</v>
      </c>
      <c r="K495" s="32">
        <v>0</v>
      </c>
      <c r="L495" s="32">
        <v>0</v>
      </c>
      <c r="M495" s="32">
        <v>0</v>
      </c>
      <c r="N495" s="32">
        <v>0</v>
      </c>
      <c r="O495" s="32">
        <v>0</v>
      </c>
      <c r="P495" s="32">
        <v>0</v>
      </c>
      <c r="Q495" s="32">
        <v>0</v>
      </c>
      <c r="R495" s="32">
        <v>0</v>
      </c>
      <c r="S495" s="32">
        <v>0</v>
      </c>
    </row>
    <row r="496" spans="1:19">
      <c r="B496" s="4">
        <v>2004</v>
      </c>
      <c r="C496" s="32">
        <v>0</v>
      </c>
      <c r="D496" s="32">
        <v>36884</v>
      </c>
      <c r="E496" s="32">
        <v>36884</v>
      </c>
      <c r="F496" s="32">
        <v>36884</v>
      </c>
      <c r="G496" s="32">
        <v>36884</v>
      </c>
      <c r="H496" s="32">
        <v>36884</v>
      </c>
      <c r="I496" s="32">
        <v>0</v>
      </c>
      <c r="J496" s="32">
        <v>0</v>
      </c>
      <c r="K496" s="32">
        <v>0</v>
      </c>
      <c r="L496" s="32">
        <v>0</v>
      </c>
      <c r="M496" s="32">
        <v>0</v>
      </c>
      <c r="N496" s="32">
        <v>0</v>
      </c>
      <c r="O496" s="32">
        <v>0</v>
      </c>
      <c r="P496" s="32">
        <v>0</v>
      </c>
      <c r="Q496" s="32">
        <v>0</v>
      </c>
      <c r="R496" s="32">
        <v>0</v>
      </c>
      <c r="S496" s="32">
        <v>0</v>
      </c>
    </row>
    <row r="497" spans="2:19">
      <c r="B497" s="4">
        <v>2003</v>
      </c>
      <c r="C497" s="32">
        <v>0</v>
      </c>
      <c r="D497" s="32">
        <v>2394</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-15997</v>
      </c>
      <c r="E498" s="32">
        <v>-16812</v>
      </c>
      <c r="F498" s="32">
        <v>-19222</v>
      </c>
      <c r="G498" s="32">
        <v>-31553</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-28207</v>
      </c>
      <c r="E499" s="32">
        <v>-30664</v>
      </c>
      <c r="F499" s="32">
        <v>-32814</v>
      </c>
      <c r="G499" s="32">
        <v>-32814</v>
      </c>
      <c r="H499" s="32">
        <v>17097</v>
      </c>
      <c r="I499" s="32">
        <v>0</v>
      </c>
      <c r="J499" s="32">
        <v>0</v>
      </c>
      <c r="K499" s="32">
        <v>0</v>
      </c>
      <c r="L499" s="32">
        <v>0</v>
      </c>
      <c r="M499" s="32">
        <v>0</v>
      </c>
      <c r="N499" s="32">
        <v>0</v>
      </c>
      <c r="O499" s="32">
        <v>0</v>
      </c>
      <c r="P499" s="32">
        <v>0</v>
      </c>
      <c r="Q499" s="32">
        <v>0</v>
      </c>
      <c r="R499" s="32">
        <v>0</v>
      </c>
      <c r="S499" s="32">
        <v>0</v>
      </c>
    </row>
    <row r="500" spans="2:19">
      <c r="B500" s="4">
        <v>2000</v>
      </c>
      <c r="C500" s="32">
        <v>0</v>
      </c>
      <c r="D500" s="32">
        <v>10794</v>
      </c>
      <c r="E500" s="32">
        <v>10674</v>
      </c>
      <c r="F500" s="32">
        <v>9513</v>
      </c>
      <c r="G500" s="32">
        <v>7741</v>
      </c>
      <c r="H500" s="32">
        <v>7271</v>
      </c>
      <c r="I500" s="32">
        <v>0</v>
      </c>
      <c r="J500" s="32">
        <v>0</v>
      </c>
      <c r="K500" s="32">
        <v>0</v>
      </c>
      <c r="L500" s="32">
        <v>0</v>
      </c>
      <c r="M500" s="32">
        <v>0</v>
      </c>
      <c r="N500" s="32">
        <v>0</v>
      </c>
      <c r="O500" s="32">
        <v>0</v>
      </c>
      <c r="P500" s="32">
        <v>0</v>
      </c>
      <c r="Q500" s="32">
        <v>0</v>
      </c>
      <c r="R500" s="32">
        <v>0</v>
      </c>
      <c r="S500" s="32">
        <v>0</v>
      </c>
    </row>
    <row r="501" spans="2:19">
      <c r="B501" s="4">
        <v>1999</v>
      </c>
      <c r="C501" s="32">
        <v>0</v>
      </c>
      <c r="D501" s="32">
        <v>25227</v>
      </c>
      <c r="E501" s="32">
        <v>25227</v>
      </c>
      <c r="F501" s="32">
        <v>23966</v>
      </c>
      <c r="G501" s="32">
        <v>23966</v>
      </c>
      <c r="H501" s="32">
        <v>23966</v>
      </c>
      <c r="I501" s="32">
        <v>0</v>
      </c>
      <c r="J501" s="32">
        <v>0</v>
      </c>
      <c r="K501" s="32">
        <v>0</v>
      </c>
      <c r="L501" s="32">
        <v>0</v>
      </c>
      <c r="M501" s="32">
        <v>0</v>
      </c>
      <c r="N501" s="32">
        <v>0</v>
      </c>
      <c r="O501" s="32">
        <v>0</v>
      </c>
      <c r="P501" s="32">
        <v>0</v>
      </c>
      <c r="Q501" s="32">
        <v>0</v>
      </c>
      <c r="R501" s="32">
        <v>0</v>
      </c>
      <c r="S501" s="32">
        <v>0</v>
      </c>
    </row>
    <row r="502" spans="2:19">
      <c r="B502" s="4">
        <v>1998</v>
      </c>
      <c r="C502" s="32">
        <v>0</v>
      </c>
      <c r="D502" s="32">
        <v>19493</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812</v>
      </c>
      <c r="E503" s="32">
        <v>812</v>
      </c>
      <c r="F503" s="32">
        <v>812</v>
      </c>
      <c r="G503" s="32">
        <v>812</v>
      </c>
      <c r="H503" s="32">
        <v>812</v>
      </c>
      <c r="I503" s="32">
        <v>0</v>
      </c>
      <c r="J503" s="32">
        <v>0</v>
      </c>
      <c r="K503" s="32">
        <v>0</v>
      </c>
      <c r="L503" s="32">
        <v>0</v>
      </c>
      <c r="M503" s="32">
        <v>0</v>
      </c>
      <c r="N503" s="32">
        <v>0</v>
      </c>
      <c r="O503" s="32">
        <v>0</v>
      </c>
      <c r="P503" s="32">
        <v>0</v>
      </c>
      <c r="Q503" s="32">
        <v>0</v>
      </c>
      <c r="R503" s="32">
        <v>0</v>
      </c>
      <c r="S503" s="32">
        <v>0</v>
      </c>
    </row>
    <row r="504" spans="2:19">
      <c r="B504" s="4">
        <v>1996</v>
      </c>
      <c r="C504" s="32">
        <v>0</v>
      </c>
      <c r="D504" s="32">
        <v>9036</v>
      </c>
      <c r="E504" s="32">
        <v>9036</v>
      </c>
      <c r="F504" s="32">
        <v>9036</v>
      </c>
      <c r="G504" s="32">
        <v>9036</v>
      </c>
      <c r="H504" s="32">
        <v>9036</v>
      </c>
      <c r="I504" s="32">
        <v>0</v>
      </c>
      <c r="J504" s="32">
        <v>0</v>
      </c>
      <c r="K504" s="32">
        <v>0</v>
      </c>
      <c r="L504" s="32">
        <v>0</v>
      </c>
      <c r="M504" s="32">
        <v>0</v>
      </c>
      <c r="N504" s="32">
        <v>0</v>
      </c>
      <c r="O504" s="32">
        <v>0</v>
      </c>
      <c r="P504" s="32">
        <v>0</v>
      </c>
      <c r="Q504" s="32">
        <v>0</v>
      </c>
      <c r="R504" s="32">
        <v>0</v>
      </c>
      <c r="S504" s="32">
        <v>0</v>
      </c>
    </row>
    <row r="505" spans="2:19">
      <c r="B505" s="4">
        <v>1995</v>
      </c>
      <c r="C505" s="32">
        <v>0</v>
      </c>
      <c r="D505" s="32">
        <v>35979</v>
      </c>
      <c r="E505" s="32">
        <v>35979</v>
      </c>
      <c r="F505" s="32">
        <v>31414</v>
      </c>
      <c r="G505" s="32">
        <v>31414</v>
      </c>
      <c r="H505" s="32">
        <v>21857</v>
      </c>
      <c r="I505" s="32">
        <v>0</v>
      </c>
      <c r="J505" s="32">
        <v>0</v>
      </c>
      <c r="K505" s="32">
        <v>0</v>
      </c>
      <c r="L505" s="32">
        <v>0</v>
      </c>
      <c r="M505" s="32">
        <v>0</v>
      </c>
      <c r="N505" s="32">
        <v>0</v>
      </c>
      <c r="O505" s="32">
        <v>0</v>
      </c>
      <c r="P505" s="32">
        <v>0</v>
      </c>
      <c r="Q505" s="32">
        <v>0</v>
      </c>
      <c r="R505" s="32">
        <v>0</v>
      </c>
      <c r="S505" s="32">
        <v>0</v>
      </c>
    </row>
    <row r="506" spans="2:19">
      <c r="B506" s="4">
        <v>1994</v>
      </c>
      <c r="C506" s="32">
        <v>0</v>
      </c>
      <c r="D506" s="32">
        <v>47250</v>
      </c>
      <c r="E506" s="32">
        <v>47250</v>
      </c>
      <c r="F506" s="32">
        <v>43988</v>
      </c>
      <c r="G506" s="32">
        <v>43988</v>
      </c>
      <c r="H506" s="32">
        <v>43988</v>
      </c>
      <c r="I506" s="32">
        <v>0</v>
      </c>
      <c r="J506" s="32">
        <v>0</v>
      </c>
      <c r="K506" s="32">
        <v>0</v>
      </c>
      <c r="L506" s="32">
        <v>0</v>
      </c>
      <c r="M506" s="32">
        <v>0</v>
      </c>
      <c r="N506" s="32">
        <v>0</v>
      </c>
      <c r="O506" s="32">
        <v>0</v>
      </c>
      <c r="P506" s="32">
        <v>0</v>
      </c>
      <c r="Q506" s="32">
        <v>0</v>
      </c>
      <c r="R506" s="32">
        <v>0</v>
      </c>
      <c r="S506" s="32">
        <v>0</v>
      </c>
    </row>
    <row r="507" spans="2:19">
      <c r="B507" s="4">
        <v>1993</v>
      </c>
      <c r="C507" s="32">
        <v>0</v>
      </c>
      <c r="D507" s="32">
        <v>1124</v>
      </c>
      <c r="E507" s="32">
        <v>1124</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236731</v>
      </c>
      <c r="E571" s="6">
        <f>SUM(E492:E570)</f>
        <v>220011</v>
      </c>
      <c r="F571" s="6">
        <f>SUM(F491:F570)</f>
        <v>208265</v>
      </c>
      <c r="G571" s="6">
        <f>SUM(G490:G570)</f>
        <v>196852</v>
      </c>
      <c r="H571" s="6">
        <f>SUM(H484:H570)</f>
        <v>279875</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5295</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20344</v>
      </c>
      <c r="H585" s="32">
        <v>20344</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3843</v>
      </c>
      <c r="G586" s="32">
        <v>3843</v>
      </c>
      <c r="H586" s="32">
        <v>3843</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1526</v>
      </c>
      <c r="F587" s="32">
        <v>1526</v>
      </c>
      <c r="G587" s="32">
        <v>1526</v>
      </c>
      <c r="H587" s="32">
        <v>1526</v>
      </c>
      <c r="I587" s="32">
        <v>0</v>
      </c>
      <c r="J587" s="32">
        <v>0</v>
      </c>
      <c r="K587" s="32">
        <v>0</v>
      </c>
      <c r="L587" s="32">
        <v>0</v>
      </c>
      <c r="M587" s="32">
        <v>0</v>
      </c>
      <c r="N587" s="32">
        <v>0</v>
      </c>
      <c r="O587" s="32">
        <v>0</v>
      </c>
      <c r="P587" s="32">
        <v>0</v>
      </c>
      <c r="Q587" s="32">
        <v>0</v>
      </c>
      <c r="R587" s="32">
        <v>0</v>
      </c>
      <c r="S587" s="32">
        <v>0</v>
      </c>
    </row>
    <row r="588" spans="1:19">
      <c r="B588" s="4">
        <v>2007</v>
      </c>
      <c r="C588" s="31"/>
      <c r="D588" s="32">
        <v>445</v>
      </c>
      <c r="E588" s="32">
        <v>445</v>
      </c>
      <c r="F588" s="32">
        <v>445</v>
      </c>
      <c r="G588" s="32">
        <v>445</v>
      </c>
      <c r="H588" s="32">
        <v>445</v>
      </c>
      <c r="I588" s="32">
        <v>0</v>
      </c>
      <c r="J588" s="32">
        <v>0</v>
      </c>
      <c r="K588" s="32">
        <v>0</v>
      </c>
      <c r="L588" s="32">
        <v>0</v>
      </c>
      <c r="M588" s="32">
        <v>0</v>
      </c>
      <c r="N588" s="32">
        <v>0</v>
      </c>
      <c r="O588" s="32">
        <v>0</v>
      </c>
      <c r="P588" s="32">
        <v>0</v>
      </c>
      <c r="Q588" s="32">
        <v>0</v>
      </c>
      <c r="R588" s="32">
        <v>0</v>
      </c>
      <c r="S588" s="32">
        <v>0</v>
      </c>
    </row>
    <row r="589" spans="1:19">
      <c r="B589" s="4">
        <v>2006</v>
      </c>
      <c r="C589" s="32">
        <v>0</v>
      </c>
      <c r="D589" s="32">
        <v>8231</v>
      </c>
      <c r="E589" s="32">
        <v>8231</v>
      </c>
      <c r="F589" s="32">
        <v>8231</v>
      </c>
      <c r="G589" s="32">
        <v>8231</v>
      </c>
      <c r="H589" s="32">
        <v>8231</v>
      </c>
      <c r="I589" s="32">
        <v>0</v>
      </c>
      <c r="J589" s="32">
        <v>0</v>
      </c>
      <c r="K589" s="32">
        <v>0</v>
      </c>
      <c r="L589" s="32">
        <v>0</v>
      </c>
      <c r="M589" s="32">
        <v>0</v>
      </c>
      <c r="N589" s="32">
        <v>0</v>
      </c>
      <c r="O589" s="32">
        <v>0</v>
      </c>
      <c r="P589" s="32">
        <v>0</v>
      </c>
      <c r="Q589" s="32">
        <v>0</v>
      </c>
      <c r="R589" s="32">
        <v>0</v>
      </c>
      <c r="S589" s="32">
        <v>0</v>
      </c>
    </row>
    <row r="590" spans="1:19">
      <c r="B590" s="4">
        <v>2005</v>
      </c>
      <c r="C590" s="32">
        <v>0</v>
      </c>
      <c r="D590" s="32">
        <v>2922</v>
      </c>
      <c r="E590" s="32">
        <v>2922</v>
      </c>
      <c r="F590" s="32">
        <v>2922</v>
      </c>
      <c r="G590" s="32">
        <v>2922</v>
      </c>
      <c r="H590" s="32">
        <v>2922</v>
      </c>
      <c r="I590" s="32">
        <v>0</v>
      </c>
      <c r="J590" s="32">
        <v>0</v>
      </c>
      <c r="K590" s="32">
        <v>0</v>
      </c>
      <c r="L590" s="32">
        <v>0</v>
      </c>
      <c r="M590" s="32">
        <v>0</v>
      </c>
      <c r="N590" s="32">
        <v>0</v>
      </c>
      <c r="O590" s="32">
        <v>0</v>
      </c>
      <c r="P590" s="32">
        <v>0</v>
      </c>
      <c r="Q590" s="32">
        <v>0</v>
      </c>
      <c r="R590" s="32">
        <v>0</v>
      </c>
      <c r="S590" s="32">
        <v>0</v>
      </c>
    </row>
    <row r="591" spans="1:19">
      <c r="B591" s="4">
        <v>2004</v>
      </c>
      <c r="C591" s="32">
        <v>0</v>
      </c>
      <c r="D591" s="32">
        <v>6788</v>
      </c>
      <c r="E591" s="32">
        <v>6788</v>
      </c>
      <c r="F591" s="32">
        <v>6788</v>
      </c>
      <c r="G591" s="32">
        <v>6788</v>
      </c>
      <c r="H591" s="32">
        <v>6788</v>
      </c>
      <c r="I591" s="32">
        <v>0</v>
      </c>
      <c r="J591" s="32">
        <v>0</v>
      </c>
      <c r="K591" s="32">
        <v>0</v>
      </c>
      <c r="L591" s="32">
        <v>0</v>
      </c>
      <c r="M591" s="32">
        <v>0</v>
      </c>
      <c r="N591" s="32">
        <v>0</v>
      </c>
      <c r="O591" s="32">
        <v>0</v>
      </c>
      <c r="P591" s="32">
        <v>0</v>
      </c>
      <c r="Q591" s="32">
        <v>0</v>
      </c>
      <c r="R591" s="32">
        <v>0</v>
      </c>
      <c r="S591" s="32">
        <v>0</v>
      </c>
    </row>
    <row r="592" spans="1:19">
      <c r="B592" s="4">
        <v>2003</v>
      </c>
      <c r="C592" s="32">
        <v>0</v>
      </c>
      <c r="D592" s="32">
        <v>3424</v>
      </c>
      <c r="E592" s="32">
        <v>3424</v>
      </c>
      <c r="F592" s="32">
        <v>3424</v>
      </c>
      <c r="G592" s="32">
        <v>3424</v>
      </c>
      <c r="H592" s="32">
        <v>3424</v>
      </c>
      <c r="I592" s="32">
        <v>0</v>
      </c>
      <c r="J592" s="32">
        <v>0</v>
      </c>
      <c r="K592" s="32">
        <v>0</v>
      </c>
      <c r="L592" s="32">
        <v>0</v>
      </c>
      <c r="M592" s="32">
        <v>0</v>
      </c>
      <c r="N592" s="32">
        <v>0</v>
      </c>
      <c r="O592" s="32">
        <v>0</v>
      </c>
      <c r="P592" s="32">
        <v>0</v>
      </c>
      <c r="Q592" s="32">
        <v>0</v>
      </c>
      <c r="R592" s="32">
        <v>0</v>
      </c>
      <c r="S592" s="32">
        <v>0</v>
      </c>
    </row>
    <row r="593" spans="2:19">
      <c r="B593" s="4">
        <v>2002</v>
      </c>
      <c r="C593" s="32">
        <v>0</v>
      </c>
      <c r="D593" s="32">
        <v>2191</v>
      </c>
      <c r="E593" s="32">
        <v>2191</v>
      </c>
      <c r="F593" s="32">
        <v>2191</v>
      </c>
      <c r="G593" s="32">
        <v>2191</v>
      </c>
      <c r="H593" s="32">
        <v>2191</v>
      </c>
      <c r="I593" s="32">
        <v>0</v>
      </c>
      <c r="J593" s="32">
        <v>0</v>
      </c>
      <c r="K593" s="32">
        <v>0</v>
      </c>
      <c r="L593" s="32">
        <v>0</v>
      </c>
      <c r="M593" s="32">
        <v>0</v>
      </c>
      <c r="N593" s="32">
        <v>0</v>
      </c>
      <c r="O593" s="32">
        <v>0</v>
      </c>
      <c r="P593" s="32">
        <v>0</v>
      </c>
      <c r="Q593" s="32">
        <v>0</v>
      </c>
      <c r="R593" s="32">
        <v>0</v>
      </c>
      <c r="S593" s="32">
        <v>0</v>
      </c>
    </row>
    <row r="594" spans="2:19">
      <c r="B594" s="4">
        <v>2001</v>
      </c>
      <c r="C594" s="32">
        <v>0</v>
      </c>
      <c r="D594" s="32">
        <v>3870</v>
      </c>
      <c r="E594" s="32">
        <v>3870</v>
      </c>
      <c r="F594" s="32">
        <v>3870</v>
      </c>
      <c r="G594" s="32">
        <v>3870</v>
      </c>
      <c r="H594" s="32">
        <v>3870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4032</v>
      </c>
      <c r="E596" s="32">
        <v>4032</v>
      </c>
      <c r="F596" s="32">
        <v>4032</v>
      </c>
      <c r="G596" s="32">
        <v>4032</v>
      </c>
      <c r="H596" s="32">
        <v>4032</v>
      </c>
      <c r="I596" s="32">
        <v>0</v>
      </c>
      <c r="J596" s="32">
        <v>0</v>
      </c>
      <c r="K596" s="32">
        <v>0</v>
      </c>
      <c r="L596" s="32">
        <v>0</v>
      </c>
      <c r="M596" s="32">
        <v>0</v>
      </c>
      <c r="N596" s="32">
        <v>0</v>
      </c>
      <c r="O596" s="32">
        <v>0</v>
      </c>
      <c r="P596" s="32">
        <v>0</v>
      </c>
      <c r="Q596" s="32">
        <v>0</v>
      </c>
      <c r="R596" s="32">
        <v>0</v>
      </c>
      <c r="S596" s="32">
        <v>0</v>
      </c>
    </row>
    <row r="597" spans="2:19">
      <c r="B597" s="4">
        <v>1998</v>
      </c>
      <c r="C597" s="32">
        <v>0</v>
      </c>
      <c r="D597" s="32">
        <v>1718</v>
      </c>
      <c r="E597" s="32">
        <v>1718</v>
      </c>
      <c r="F597" s="32">
        <v>1718</v>
      </c>
      <c r="G597" s="32">
        <v>1718</v>
      </c>
      <c r="H597" s="32">
        <v>1718</v>
      </c>
      <c r="I597" s="32">
        <v>0</v>
      </c>
      <c r="J597" s="32">
        <v>0</v>
      </c>
      <c r="K597" s="32">
        <v>0</v>
      </c>
      <c r="L597" s="32">
        <v>0</v>
      </c>
      <c r="M597" s="32">
        <v>0</v>
      </c>
      <c r="N597" s="32">
        <v>0</v>
      </c>
      <c r="O597" s="32">
        <v>0</v>
      </c>
      <c r="P597" s="32">
        <v>0</v>
      </c>
      <c r="Q597" s="32">
        <v>0</v>
      </c>
      <c r="R597" s="32">
        <v>0</v>
      </c>
      <c r="S597" s="32">
        <v>0</v>
      </c>
    </row>
    <row r="598" spans="2:19">
      <c r="B598" s="4">
        <v>1997</v>
      </c>
      <c r="C598" s="32">
        <v>0</v>
      </c>
      <c r="D598" s="32">
        <v>1503</v>
      </c>
      <c r="E598" s="32">
        <v>1503</v>
      </c>
      <c r="F598" s="32">
        <v>1503</v>
      </c>
      <c r="G598" s="32">
        <v>1503</v>
      </c>
      <c r="H598" s="32">
        <v>1503</v>
      </c>
      <c r="I598" s="32">
        <v>0</v>
      </c>
      <c r="J598" s="32">
        <v>0</v>
      </c>
      <c r="K598" s="32">
        <v>0</v>
      </c>
      <c r="L598" s="32">
        <v>0</v>
      </c>
      <c r="M598" s="32">
        <v>0</v>
      </c>
      <c r="N598" s="32">
        <v>0</v>
      </c>
      <c r="O598" s="32">
        <v>0</v>
      </c>
      <c r="P598" s="32">
        <v>0</v>
      </c>
      <c r="Q598" s="32">
        <v>0</v>
      </c>
      <c r="R598" s="32">
        <v>0</v>
      </c>
      <c r="S598" s="32">
        <v>0</v>
      </c>
    </row>
    <row r="599" spans="2:19">
      <c r="B599" s="4">
        <v>1996</v>
      </c>
      <c r="C599" s="32">
        <v>0</v>
      </c>
      <c r="D599" s="32">
        <v>31572</v>
      </c>
      <c r="E599" s="32">
        <v>31572</v>
      </c>
      <c r="F599" s="32">
        <v>31572</v>
      </c>
      <c r="G599" s="32">
        <v>31572</v>
      </c>
      <c r="H599" s="32">
        <v>31572</v>
      </c>
      <c r="I599" s="32">
        <v>0</v>
      </c>
      <c r="J599" s="32">
        <v>0</v>
      </c>
      <c r="K599" s="32">
        <v>0</v>
      </c>
      <c r="L599" s="32">
        <v>0</v>
      </c>
      <c r="M599" s="32">
        <v>0</v>
      </c>
      <c r="N599" s="32">
        <v>0</v>
      </c>
      <c r="O599" s="32">
        <v>0</v>
      </c>
      <c r="P599" s="32">
        <v>0</v>
      </c>
      <c r="Q599" s="32">
        <v>0</v>
      </c>
      <c r="R599" s="32">
        <v>0</v>
      </c>
      <c r="S599" s="32">
        <v>0</v>
      </c>
    </row>
    <row r="600" spans="2:19">
      <c r="B600" s="4">
        <v>1995</v>
      </c>
      <c r="C600" s="32">
        <v>0</v>
      </c>
      <c r="D600" s="32">
        <v>20802</v>
      </c>
      <c r="E600" s="32">
        <v>20802</v>
      </c>
      <c r="F600" s="32">
        <v>20802</v>
      </c>
      <c r="G600" s="32">
        <v>20802</v>
      </c>
      <c r="H600" s="32">
        <v>20802</v>
      </c>
      <c r="I600" s="32">
        <v>0</v>
      </c>
      <c r="J600" s="32">
        <v>0</v>
      </c>
      <c r="K600" s="32">
        <v>0</v>
      </c>
      <c r="L600" s="32">
        <v>0</v>
      </c>
      <c r="M600" s="32">
        <v>0</v>
      </c>
      <c r="N600" s="32">
        <v>0</v>
      </c>
      <c r="O600" s="32">
        <v>0</v>
      </c>
      <c r="P600" s="32">
        <v>0</v>
      </c>
      <c r="Q600" s="32">
        <v>0</v>
      </c>
      <c r="R600" s="32">
        <v>0</v>
      </c>
      <c r="S600" s="32">
        <v>0</v>
      </c>
    </row>
    <row r="601" spans="2:19">
      <c r="B601" s="4">
        <v>1994</v>
      </c>
      <c r="C601" s="32">
        <v>0</v>
      </c>
      <c r="D601" s="32">
        <v>312</v>
      </c>
      <c r="E601" s="32">
        <v>312</v>
      </c>
      <c r="F601" s="32">
        <v>312</v>
      </c>
      <c r="G601" s="32">
        <v>312</v>
      </c>
      <c r="H601" s="32">
        <v>312</v>
      </c>
      <c r="I601" s="32">
        <v>0</v>
      </c>
      <c r="J601" s="32">
        <v>0</v>
      </c>
      <c r="K601" s="32">
        <v>0</v>
      </c>
      <c r="L601" s="32">
        <v>0</v>
      </c>
      <c r="M601" s="32">
        <v>0</v>
      </c>
      <c r="N601" s="32">
        <v>0</v>
      </c>
      <c r="O601" s="32">
        <v>0</v>
      </c>
      <c r="P601" s="32">
        <v>0</v>
      </c>
      <c r="Q601" s="32">
        <v>0</v>
      </c>
      <c r="R601" s="32">
        <v>0</v>
      </c>
      <c r="S601" s="32">
        <v>0</v>
      </c>
    </row>
    <row r="602" spans="2:19">
      <c r="B602" s="4">
        <v>1993</v>
      </c>
      <c r="C602" s="32">
        <v>0</v>
      </c>
      <c r="D602" s="32">
        <v>8903</v>
      </c>
      <c r="E602" s="32">
        <v>8903</v>
      </c>
      <c r="F602" s="32">
        <v>8903</v>
      </c>
      <c r="G602" s="32">
        <v>8903</v>
      </c>
      <c r="H602" s="32">
        <v>8903</v>
      </c>
      <c r="I602" s="32">
        <v>0</v>
      </c>
      <c r="J602" s="32">
        <v>0</v>
      </c>
      <c r="K602" s="32">
        <v>0</v>
      </c>
      <c r="L602" s="32">
        <v>0</v>
      </c>
      <c r="M602" s="32">
        <v>0</v>
      </c>
      <c r="N602" s="32">
        <v>0</v>
      </c>
      <c r="O602" s="32">
        <v>0</v>
      </c>
      <c r="P602" s="32">
        <v>0</v>
      </c>
      <c r="Q602" s="32">
        <v>0</v>
      </c>
      <c r="R602" s="32">
        <v>0</v>
      </c>
      <c r="S602" s="32">
        <v>0</v>
      </c>
    </row>
    <row r="603" spans="2:19">
      <c r="B603" s="4">
        <v>1992</v>
      </c>
      <c r="C603" s="32">
        <v>0</v>
      </c>
      <c r="D603" s="32">
        <v>6978</v>
      </c>
      <c r="E603" s="32">
        <v>6978</v>
      </c>
      <c r="F603" s="32">
        <v>6978</v>
      </c>
      <c r="G603" s="32">
        <v>6978</v>
      </c>
      <c r="H603" s="32">
        <v>6978</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103691</v>
      </c>
      <c r="E666" s="6">
        <f>SUM(E587:E665)</f>
        <v>105217</v>
      </c>
      <c r="F666" s="6">
        <f>SUM(F586:F665)</f>
        <v>109060</v>
      </c>
      <c r="G666" s="6">
        <f>SUM(G585:G665)</f>
        <v>129404</v>
      </c>
      <c r="H666" s="6">
        <f>SUM(H579:H665)</f>
        <v>134699</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45</v>
      </c>
      <c r="E685" s="32">
        <v>45</v>
      </c>
      <c r="F685" s="32">
        <v>45</v>
      </c>
      <c r="G685" s="32">
        <v>45</v>
      </c>
      <c r="H685" s="32">
        <v>45</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45</v>
      </c>
      <c r="E761" s="6">
        <f>SUM(E682:E760)</f>
        <v>45</v>
      </c>
      <c r="F761" s="6">
        <f>SUM(F681:F760)</f>
        <v>45</v>
      </c>
      <c r="G761" s="6">
        <f>SUM(G680:G760)</f>
        <v>45</v>
      </c>
      <c r="H761" s="6">
        <f>SUM(H674:H760)</f>
        <v>45</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3606</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7110</v>
      </c>
      <c r="H775" s="32">
        <v>7110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7536</v>
      </c>
      <c r="G776" s="32">
        <v>7536</v>
      </c>
      <c r="H776" s="32">
        <v>7536</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30353</v>
      </c>
      <c r="F777" s="32">
        <v>30353</v>
      </c>
      <c r="G777" s="32">
        <v>30353</v>
      </c>
      <c r="H777" s="32">
        <v>30353</v>
      </c>
      <c r="I777" s="32">
        <v>0</v>
      </c>
      <c r="J777" s="32">
        <v>0</v>
      </c>
      <c r="K777" s="32">
        <v>0</v>
      </c>
      <c r="L777" s="32">
        <v>0</v>
      </c>
      <c r="M777" s="32">
        <v>0</v>
      </c>
      <c r="N777" s="32">
        <v>0</v>
      </c>
      <c r="O777" s="32">
        <v>0</v>
      </c>
      <c r="P777" s="32">
        <v>0</v>
      </c>
      <c r="Q777" s="32">
        <v>0</v>
      </c>
      <c r="R777" s="32">
        <v>0</v>
      </c>
      <c r="S777" s="32">
        <v>0</v>
      </c>
    </row>
    <row r="778" spans="2:19">
      <c r="B778" s="4">
        <v>2007</v>
      </c>
      <c r="C778" s="31"/>
      <c r="D778" s="32">
        <v>14908</v>
      </c>
      <c r="E778" s="32">
        <v>14908</v>
      </c>
      <c r="F778" s="32">
        <v>14908</v>
      </c>
      <c r="G778" s="32">
        <v>14908</v>
      </c>
      <c r="H778" s="32">
        <v>14908</v>
      </c>
      <c r="I778" s="32">
        <v>0</v>
      </c>
      <c r="J778" s="32">
        <v>0</v>
      </c>
      <c r="K778" s="32">
        <v>0</v>
      </c>
      <c r="L778" s="32">
        <v>0</v>
      </c>
      <c r="M778" s="32">
        <v>0</v>
      </c>
      <c r="N778" s="32">
        <v>0</v>
      </c>
      <c r="O778" s="32">
        <v>0</v>
      </c>
      <c r="P778" s="32">
        <v>0</v>
      </c>
      <c r="Q778" s="32">
        <v>0</v>
      </c>
      <c r="R778" s="32">
        <v>0</v>
      </c>
      <c r="S778" s="32">
        <v>0</v>
      </c>
    </row>
    <row r="779" spans="2:19">
      <c r="B779" s="4">
        <v>2006</v>
      </c>
      <c r="C779" s="32">
        <v>0</v>
      </c>
      <c r="D779" s="32">
        <v>21727</v>
      </c>
      <c r="E779" s="32">
        <v>20576</v>
      </c>
      <c r="F779" s="32">
        <v>20576</v>
      </c>
      <c r="G779" s="32">
        <v>20576</v>
      </c>
      <c r="H779" s="32">
        <v>11456</v>
      </c>
      <c r="I779" s="32">
        <v>0</v>
      </c>
      <c r="J779" s="32">
        <v>0</v>
      </c>
      <c r="K779" s="32">
        <v>0</v>
      </c>
      <c r="L779" s="32">
        <v>0</v>
      </c>
      <c r="M779" s="32">
        <v>0</v>
      </c>
      <c r="N779" s="32">
        <v>0</v>
      </c>
      <c r="O779" s="32">
        <v>0</v>
      </c>
      <c r="P779" s="32">
        <v>0</v>
      </c>
      <c r="Q779" s="32">
        <v>0</v>
      </c>
      <c r="R779" s="32">
        <v>0</v>
      </c>
      <c r="S779" s="32">
        <v>0</v>
      </c>
    </row>
    <row r="780" spans="2:19">
      <c r="B780" s="4">
        <v>2005</v>
      </c>
      <c r="C780" s="32">
        <v>0</v>
      </c>
      <c r="D780" s="32">
        <v>15963</v>
      </c>
      <c r="E780" s="32">
        <v>13803</v>
      </c>
      <c r="F780" s="32">
        <v>13127</v>
      </c>
      <c r="G780" s="32">
        <v>13127</v>
      </c>
      <c r="H780" s="32">
        <v>11233</v>
      </c>
      <c r="I780" s="32">
        <v>0</v>
      </c>
      <c r="J780" s="32">
        <v>0</v>
      </c>
      <c r="K780" s="32">
        <v>0</v>
      </c>
      <c r="L780" s="32">
        <v>0</v>
      </c>
      <c r="M780" s="32">
        <v>0</v>
      </c>
      <c r="N780" s="32">
        <v>0</v>
      </c>
      <c r="O780" s="32">
        <v>0</v>
      </c>
      <c r="P780" s="32">
        <v>0</v>
      </c>
      <c r="Q780" s="32">
        <v>0</v>
      </c>
      <c r="R780" s="32">
        <v>0</v>
      </c>
      <c r="S780" s="32">
        <v>0</v>
      </c>
    </row>
    <row r="781" spans="2:19">
      <c r="B781" s="4">
        <v>2004</v>
      </c>
      <c r="C781" s="32">
        <v>0</v>
      </c>
      <c r="D781" s="32">
        <v>8721</v>
      </c>
      <c r="E781" s="32">
        <v>8721</v>
      </c>
      <c r="F781" s="32">
        <v>8721</v>
      </c>
      <c r="G781" s="32">
        <v>5690</v>
      </c>
      <c r="H781" s="32">
        <v>4030</v>
      </c>
      <c r="I781" s="32">
        <v>0</v>
      </c>
      <c r="J781" s="32">
        <v>0</v>
      </c>
      <c r="K781" s="32">
        <v>0</v>
      </c>
      <c r="L781" s="32">
        <v>0</v>
      </c>
      <c r="M781" s="32">
        <v>0</v>
      </c>
      <c r="N781" s="32">
        <v>0</v>
      </c>
      <c r="O781" s="32">
        <v>0</v>
      </c>
      <c r="P781" s="32">
        <v>0</v>
      </c>
      <c r="Q781" s="32">
        <v>0</v>
      </c>
      <c r="R781" s="32">
        <v>0</v>
      </c>
      <c r="S781" s="32">
        <v>0</v>
      </c>
    </row>
    <row r="782" spans="2:19">
      <c r="B782" s="4">
        <v>2003</v>
      </c>
      <c r="C782" s="32">
        <v>0</v>
      </c>
      <c r="D782" s="32">
        <v>1434</v>
      </c>
      <c r="E782" s="32">
        <v>1434</v>
      </c>
      <c r="F782" s="32">
        <v>1434</v>
      </c>
      <c r="G782" s="32">
        <v>1434</v>
      </c>
      <c r="H782" s="32">
        <v>499</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62753</v>
      </c>
      <c r="E856" s="6">
        <f>SUM(E777:E855)</f>
        <v>89795</v>
      </c>
      <c r="F856" s="6">
        <f>SUM(F776:F855)</f>
        <v>96655</v>
      </c>
      <c r="G856" s="6">
        <f>SUM(G775:G855)</f>
        <v>100734</v>
      </c>
      <c r="H856" s="6">
        <f>SUM(H769:H855)</f>
        <v>90731</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12346</v>
      </c>
      <c r="H870" s="32">
        <v>12346</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19439</v>
      </c>
      <c r="G871" s="32">
        <v>19439</v>
      </c>
      <c r="H871" s="32">
        <v>19439</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30713</v>
      </c>
      <c r="F872" s="32">
        <v>30713</v>
      </c>
      <c r="G872" s="32">
        <v>30713</v>
      </c>
      <c r="H872" s="32">
        <v>30713</v>
      </c>
      <c r="I872" s="32">
        <v>0</v>
      </c>
      <c r="J872" s="32">
        <v>0</v>
      </c>
      <c r="K872" s="32">
        <v>0</v>
      </c>
      <c r="L872" s="32">
        <v>0</v>
      </c>
      <c r="M872" s="32">
        <v>0</v>
      </c>
      <c r="N872" s="32">
        <v>0</v>
      </c>
      <c r="O872" s="32">
        <v>0</v>
      </c>
      <c r="P872" s="32">
        <v>0</v>
      </c>
      <c r="Q872" s="32">
        <v>0</v>
      </c>
      <c r="R872" s="32">
        <v>0</v>
      </c>
      <c r="S872" s="32">
        <v>0</v>
      </c>
    </row>
    <row r="873" spans="2:19">
      <c r="B873" s="4">
        <v>2007</v>
      </c>
      <c r="C873" s="31"/>
      <c r="D873" s="32">
        <v>40054</v>
      </c>
      <c r="E873" s="32">
        <v>40054</v>
      </c>
      <c r="F873" s="32">
        <v>40054</v>
      </c>
      <c r="G873" s="32">
        <v>39721</v>
      </c>
      <c r="H873" s="32">
        <v>39721</v>
      </c>
      <c r="I873" s="32">
        <v>0</v>
      </c>
      <c r="J873" s="32">
        <v>0</v>
      </c>
      <c r="K873" s="32">
        <v>0</v>
      </c>
      <c r="L873" s="32">
        <v>0</v>
      </c>
      <c r="M873" s="32">
        <v>0</v>
      </c>
      <c r="N873" s="32">
        <v>0</v>
      </c>
      <c r="O873" s="32">
        <v>0</v>
      </c>
      <c r="P873" s="32">
        <v>0</v>
      </c>
      <c r="Q873" s="32">
        <v>0</v>
      </c>
      <c r="R873" s="32">
        <v>0</v>
      </c>
      <c r="S873" s="32">
        <v>0</v>
      </c>
    </row>
    <row r="874" spans="2:19">
      <c r="B874" s="4">
        <v>2006</v>
      </c>
      <c r="C874" s="32">
        <v>0</v>
      </c>
      <c r="D874" s="32">
        <v>16702</v>
      </c>
      <c r="E874" s="32">
        <v>16702</v>
      </c>
      <c r="F874" s="32">
        <v>16702</v>
      </c>
      <c r="G874" s="32">
        <v>16702</v>
      </c>
      <c r="H874" s="32">
        <v>16702</v>
      </c>
      <c r="I874" s="32">
        <v>0</v>
      </c>
      <c r="J874" s="32">
        <v>0</v>
      </c>
      <c r="K874" s="32">
        <v>0</v>
      </c>
      <c r="L874" s="32">
        <v>0</v>
      </c>
      <c r="M874" s="32">
        <v>0</v>
      </c>
      <c r="N874" s="32">
        <v>0</v>
      </c>
      <c r="O874" s="32">
        <v>0</v>
      </c>
      <c r="P874" s="32">
        <v>0</v>
      </c>
      <c r="Q874" s="32">
        <v>0</v>
      </c>
      <c r="R874" s="32">
        <v>0</v>
      </c>
      <c r="S874" s="32">
        <v>0</v>
      </c>
    </row>
    <row r="875" spans="2:19">
      <c r="B875" s="4">
        <v>2005</v>
      </c>
      <c r="C875" s="32">
        <v>0</v>
      </c>
      <c r="D875" s="32">
        <v>183966</v>
      </c>
      <c r="E875" s="32">
        <v>183966</v>
      </c>
      <c r="F875" s="32">
        <v>183966</v>
      </c>
      <c r="G875" s="32">
        <v>183966</v>
      </c>
      <c r="H875" s="32">
        <v>183966</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370</v>
      </c>
      <c r="E877" s="32">
        <v>370</v>
      </c>
      <c r="F877" s="32">
        <v>370</v>
      </c>
      <c r="G877" s="32">
        <v>370</v>
      </c>
      <c r="H877" s="32">
        <v>370</v>
      </c>
      <c r="I877" s="32">
        <v>0</v>
      </c>
      <c r="J877" s="32">
        <v>0</v>
      </c>
      <c r="K877" s="32">
        <v>0</v>
      </c>
      <c r="L877" s="32">
        <v>0</v>
      </c>
      <c r="M877" s="32">
        <v>0</v>
      </c>
      <c r="N877" s="32">
        <v>0</v>
      </c>
      <c r="O877" s="32">
        <v>0</v>
      </c>
      <c r="P877" s="32">
        <v>0</v>
      </c>
      <c r="Q877" s="32">
        <v>0</v>
      </c>
      <c r="R877" s="32">
        <v>0</v>
      </c>
      <c r="S877" s="32">
        <v>0</v>
      </c>
    </row>
    <row r="878" spans="2:19">
      <c r="B878" s="4">
        <v>2002</v>
      </c>
      <c r="C878" s="32">
        <v>0</v>
      </c>
      <c r="D878" s="32">
        <v>10881</v>
      </c>
      <c r="E878" s="32">
        <v>10881</v>
      </c>
      <c r="F878" s="32">
        <v>10881</v>
      </c>
      <c r="G878" s="32">
        <v>10881</v>
      </c>
      <c r="H878" s="32">
        <v>6684</v>
      </c>
      <c r="I878" s="32">
        <v>0</v>
      </c>
      <c r="J878" s="32">
        <v>0</v>
      </c>
      <c r="K878" s="32">
        <v>0</v>
      </c>
      <c r="L878" s="32">
        <v>0</v>
      </c>
      <c r="M878" s="32">
        <v>0</v>
      </c>
      <c r="N878" s="32">
        <v>0</v>
      </c>
      <c r="O878" s="32">
        <v>0</v>
      </c>
      <c r="P878" s="32">
        <v>0</v>
      </c>
      <c r="Q878" s="32">
        <v>0</v>
      </c>
      <c r="R878" s="32">
        <v>0</v>
      </c>
      <c r="S878" s="32">
        <v>0</v>
      </c>
    </row>
    <row r="879" spans="2:19">
      <c r="B879" s="4">
        <v>2001</v>
      </c>
      <c r="C879" s="32">
        <v>0</v>
      </c>
      <c r="D879" s="32">
        <v>40063</v>
      </c>
      <c r="E879" s="32">
        <v>40063</v>
      </c>
      <c r="F879" s="32">
        <v>40063</v>
      </c>
      <c r="G879" s="32">
        <v>40063</v>
      </c>
      <c r="H879" s="32">
        <v>40063</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12038</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3326</v>
      </c>
      <c r="E886" s="32">
        <v>3326</v>
      </c>
      <c r="F886" s="32">
        <v>416</v>
      </c>
      <c r="G886" s="32">
        <v>416</v>
      </c>
      <c r="H886" s="32">
        <v>416</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307400</v>
      </c>
      <c r="E951" s="6">
        <f>SUM(E872:E950)</f>
        <v>326075</v>
      </c>
      <c r="F951" s="6">
        <f>SUM(F871:F950)</f>
        <v>342604</v>
      </c>
      <c r="G951" s="6">
        <f>SUM(G870:G950)</f>
        <v>354617</v>
      </c>
      <c r="H951" s="6">
        <f>SUM(H864:H950)</f>
        <v>350420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119777</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12095</v>
      </c>
      <c r="H965" s="32">
        <v>12095</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71590</v>
      </c>
      <c r="G966" s="32">
        <v>71590</v>
      </c>
      <c r="H966" s="32">
        <v>71590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17193</v>
      </c>
      <c r="E968" s="32">
        <v>17193</v>
      </c>
      <c r="F968" s="32">
        <v>17193</v>
      </c>
      <c r="G968" s="32">
        <v>17193</v>
      </c>
      <c r="H968" s="32">
        <v>17193</v>
      </c>
      <c r="I968" s="32">
        <v>0</v>
      </c>
      <c r="J968" s="32">
        <v>0</v>
      </c>
      <c r="K968" s="32">
        <v>0</v>
      </c>
      <c r="L968" s="32">
        <v>0</v>
      </c>
      <c r="M968" s="32">
        <v>0</v>
      </c>
      <c r="N968" s="32">
        <v>0</v>
      </c>
      <c r="O968" s="32">
        <v>0</v>
      </c>
      <c r="P968" s="32">
        <v>0</v>
      </c>
      <c r="Q968" s="32">
        <v>0</v>
      </c>
      <c r="R968" s="32">
        <v>0</v>
      </c>
      <c r="S968" s="32">
        <v>0</v>
      </c>
    </row>
    <row r="969" spans="2:19">
      <c r="B969" s="4">
        <v>2006</v>
      </c>
      <c r="C969" s="32">
        <v>0</v>
      </c>
      <c r="D969" s="32">
        <v>10994</v>
      </c>
      <c r="E969" s="32">
        <v>10994</v>
      </c>
      <c r="F969" s="32">
        <v>10994</v>
      </c>
      <c r="G969" s="32">
        <v>10994</v>
      </c>
      <c r="H969" s="32">
        <v>10994</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24746</v>
      </c>
      <c r="E973" s="32">
        <v>11503</v>
      </c>
      <c r="F973" s="32">
        <v>11503</v>
      </c>
      <c r="G973" s="32">
        <v>11503</v>
      </c>
      <c r="H973" s="32">
        <v>11503</v>
      </c>
      <c r="I973" s="32">
        <v>0</v>
      </c>
      <c r="J973" s="32">
        <v>0</v>
      </c>
      <c r="K973" s="32">
        <v>0</v>
      </c>
      <c r="L973" s="32">
        <v>0</v>
      </c>
      <c r="M973" s="32">
        <v>0</v>
      </c>
      <c r="N973" s="32">
        <v>0</v>
      </c>
      <c r="O973" s="32">
        <v>0</v>
      </c>
      <c r="P973" s="32">
        <v>0</v>
      </c>
      <c r="Q973" s="32">
        <v>0</v>
      </c>
      <c r="R973" s="32">
        <v>0</v>
      </c>
      <c r="S973" s="32">
        <v>0</v>
      </c>
    </row>
    <row r="974" spans="2:19">
      <c r="B974" s="4">
        <v>2001</v>
      </c>
      <c r="C974" s="32">
        <v>0</v>
      </c>
      <c r="D974" s="32">
        <v>25919</v>
      </c>
      <c r="E974" s="32">
        <v>9500</v>
      </c>
      <c r="F974" s="32">
        <v>9500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49621</v>
      </c>
      <c r="E976" s="32">
        <v>49621</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556</v>
      </c>
      <c r="E977" s="32">
        <v>556</v>
      </c>
      <c r="F977" s="32">
        <v>556</v>
      </c>
      <c r="G977" s="32">
        <v>556</v>
      </c>
      <c r="H977" s="32">
        <v>556</v>
      </c>
      <c r="I977" s="32">
        <v>0</v>
      </c>
      <c r="J977" s="32">
        <v>0</v>
      </c>
      <c r="K977" s="32">
        <v>0</v>
      </c>
      <c r="L977" s="32">
        <v>0</v>
      </c>
      <c r="M977" s="32">
        <v>0</v>
      </c>
      <c r="N977" s="32">
        <v>0</v>
      </c>
      <c r="O977" s="32">
        <v>0</v>
      </c>
      <c r="P977" s="32">
        <v>0</v>
      </c>
      <c r="Q977" s="32">
        <v>0</v>
      </c>
      <c r="R977" s="32">
        <v>0</v>
      </c>
      <c r="S977" s="32">
        <v>0</v>
      </c>
    </row>
    <row r="978" spans="2:19">
      <c r="B978" s="4">
        <v>1997</v>
      </c>
      <c r="C978" s="32">
        <v>0</v>
      </c>
      <c r="D978" s="32">
        <v>7705</v>
      </c>
      <c r="E978" s="32">
        <v>7705</v>
      </c>
      <c r="F978" s="32">
        <v>7705</v>
      </c>
      <c r="G978" s="32">
        <v>7705</v>
      </c>
      <c r="H978" s="32">
        <v>7705</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136734</v>
      </c>
      <c r="E1046" s="6">
        <f>SUM(E967:E1045)</f>
        <v>107072</v>
      </c>
      <c r="F1046" s="6">
        <f>SUM(F966:F1045)</f>
        <v>129041</v>
      </c>
      <c r="G1046" s="6">
        <f>SUM(G965:G1045)</f>
        <v>131636</v>
      </c>
      <c r="H1046" s="6">
        <f>SUM(H959:H1045)</f>
        <v>251413</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107</v>
      </c>
      <c r="G1821" s="32">
        <v>107</v>
      </c>
      <c r="H1821" s="32">
        <v>107</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40</v>
      </c>
      <c r="E1825" s="32">
        <v>40</v>
      </c>
      <c r="F1825" s="32">
        <v>40</v>
      </c>
      <c r="G1825" s="32">
        <v>40</v>
      </c>
      <c r="H1825" s="32">
        <v>40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40</v>
      </c>
      <c r="E1901" s="6">
        <f>SUM(E1822:E1900)</f>
        <v>40</v>
      </c>
      <c r="F1901" s="6">
        <f>SUM(F1821:F1900)</f>
        <v>147</v>
      </c>
      <c r="G1901" s="6">
        <f>SUM(G1820:G1900)</f>
        <v>147</v>
      </c>
      <c r="H1901" s="6">
        <f>SUM(H1814:H1900)</f>
        <v>147</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1448944</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92890</v>
      </c>
      <c r="H1915" s="32">
        <v>92890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116477</v>
      </c>
      <c r="G1916" s="32">
        <v>116477</v>
      </c>
      <c r="H1916" s="32">
        <v>116477</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93505</v>
      </c>
      <c r="F1917" s="32">
        <v>93505</v>
      </c>
      <c r="G1917" s="32">
        <v>93505</v>
      </c>
      <c r="H1917" s="32">
        <v>93505</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263851</v>
      </c>
      <c r="E1918" s="32">
        <v>263851</v>
      </c>
      <c r="F1918" s="32">
        <v>263851</v>
      </c>
      <c r="G1918" s="32">
        <v>263851</v>
      </c>
      <c r="H1918" s="32">
        <v>263851</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143354</v>
      </c>
      <c r="E1919" s="32">
        <v>143354</v>
      </c>
      <c r="F1919" s="32">
        <v>143354</v>
      </c>
      <c r="G1919" s="32">
        <v>143354</v>
      </c>
      <c r="H1919" s="32">
        <v>143354</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273715</v>
      </c>
      <c r="E1920" s="32">
        <v>273715</v>
      </c>
      <c r="F1920" s="32">
        <v>273715</v>
      </c>
      <c r="G1920" s="32">
        <v>273715</v>
      </c>
      <c r="H1920" s="32">
        <v>273715</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158077</v>
      </c>
      <c r="E1921" s="32">
        <v>158077</v>
      </c>
      <c r="F1921" s="32">
        <v>158077</v>
      </c>
      <c r="G1921" s="32">
        <v>158077</v>
      </c>
      <c r="H1921" s="32">
        <v>158077</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200667</v>
      </c>
      <c r="E1922" s="32">
        <v>200667</v>
      </c>
      <c r="F1922" s="32">
        <v>200667</v>
      </c>
      <c r="G1922" s="32">
        <v>200667</v>
      </c>
      <c r="H1922" s="32">
        <v>200667</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51379</v>
      </c>
      <c r="E1923" s="32">
        <v>51379</v>
      </c>
      <c r="F1923" s="32">
        <v>51379</v>
      </c>
      <c r="G1923" s="32">
        <v>51379</v>
      </c>
      <c r="H1923" s="32">
        <v>51379</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94708</v>
      </c>
      <c r="E1924" s="32">
        <v>94708</v>
      </c>
      <c r="F1924" s="32">
        <v>94708</v>
      </c>
      <c r="G1924" s="32">
        <v>94708</v>
      </c>
      <c r="H1924" s="32">
        <v>94708</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7885</v>
      </c>
      <c r="E1925" s="32">
        <v>7885</v>
      </c>
      <c r="F1925" s="32">
        <v>7885</v>
      </c>
      <c r="G1925" s="32">
        <v>7885</v>
      </c>
      <c r="H1925" s="32">
        <v>7885</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15990</v>
      </c>
      <c r="E1926" s="32">
        <v>15990</v>
      </c>
      <c r="F1926" s="32">
        <v>15990</v>
      </c>
      <c r="G1926" s="32">
        <v>15990</v>
      </c>
      <c r="H1926" s="32">
        <v>15990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89768</v>
      </c>
      <c r="E1927" s="32">
        <v>89768</v>
      </c>
      <c r="F1927" s="32">
        <v>89768</v>
      </c>
      <c r="G1927" s="32">
        <v>89768</v>
      </c>
      <c r="H1927" s="32">
        <v>89768</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53034</v>
      </c>
      <c r="E1928" s="32">
        <v>53034</v>
      </c>
      <c r="F1928" s="32">
        <v>53034</v>
      </c>
      <c r="G1928" s="32">
        <v>53034</v>
      </c>
      <c r="H1928" s="32">
        <v>53034</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178985</v>
      </c>
      <c r="E1929" s="32">
        <v>178985</v>
      </c>
      <c r="F1929" s="32">
        <v>178985</v>
      </c>
      <c r="G1929" s="32">
        <v>178985</v>
      </c>
      <c r="H1929" s="32">
        <v>178985</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146544</v>
      </c>
      <c r="E1930" s="32">
        <v>146544</v>
      </c>
      <c r="F1930" s="32">
        <v>146544</v>
      </c>
      <c r="G1930" s="32">
        <v>146544</v>
      </c>
      <c r="H1930" s="32">
        <v>146544</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314913</v>
      </c>
      <c r="E1931" s="32">
        <v>314913</v>
      </c>
      <c r="F1931" s="32">
        <v>314913</v>
      </c>
      <c r="G1931" s="32">
        <v>314913</v>
      </c>
      <c r="H1931" s="32">
        <v>314913</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291967</v>
      </c>
      <c r="E1932" s="32">
        <v>291967</v>
      </c>
      <c r="F1932" s="32">
        <v>291967</v>
      </c>
      <c r="G1932" s="32">
        <v>291967</v>
      </c>
      <c r="H1932" s="32">
        <v>291967</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529903</v>
      </c>
      <c r="E1934" s="32">
        <v>529903</v>
      </c>
      <c r="F1934" s="32">
        <v>529903</v>
      </c>
      <c r="G1934" s="32">
        <v>529903</v>
      </c>
      <c r="H1934" s="32">
        <v>529903</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889498</v>
      </c>
      <c r="E1942" s="32">
        <v>889498</v>
      </c>
      <c r="F1942" s="32">
        <v>889498</v>
      </c>
      <c r="G1942" s="32">
        <v>889498</v>
      </c>
      <c r="H1942" s="32">
        <v>889498</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3704238</v>
      </c>
      <c r="E1996" s="6">
        <f>SUM(E1917:E1995)</f>
        <v>3797743</v>
      </c>
      <c r="F1996" s="6">
        <f>SUM(F1916:F1995)</f>
        <v>3914220</v>
      </c>
      <c r="G1996" s="6">
        <f>SUM(G1915:G1995)</f>
        <v>4007110</v>
      </c>
      <c r="H1996" s="6">
        <f>SUM(H1909:H1995)</f>
        <v>5456054</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8458</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15420</v>
      </c>
      <c r="H2010" s="32">
        <v>15420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47369</v>
      </c>
      <c r="G2011" s="32">
        <v>47369</v>
      </c>
      <c r="H2011" s="32">
        <v>47369</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89147</v>
      </c>
      <c r="F2012" s="32">
        <v>89147</v>
      </c>
      <c r="G2012" s="32">
        <v>89147</v>
      </c>
      <c r="H2012" s="32">
        <v>89147</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50799</v>
      </c>
      <c r="E2013" s="32">
        <v>50799</v>
      </c>
      <c r="F2013" s="32">
        <v>50799</v>
      </c>
      <c r="G2013" s="32">
        <v>50799</v>
      </c>
      <c r="H2013" s="32">
        <v>50799</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125291</v>
      </c>
      <c r="E2014" s="32">
        <v>125291</v>
      </c>
      <c r="F2014" s="32">
        <v>125291</v>
      </c>
      <c r="G2014" s="32">
        <v>125291</v>
      </c>
      <c r="H2014" s="32">
        <v>125291</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101007</v>
      </c>
      <c r="E2015" s="32">
        <v>101007</v>
      </c>
      <c r="F2015" s="32">
        <v>101007</v>
      </c>
      <c r="G2015" s="32">
        <v>101007</v>
      </c>
      <c r="H2015" s="32">
        <v>101007</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37177</v>
      </c>
      <c r="E2016" s="32">
        <v>37177</v>
      </c>
      <c r="F2016" s="32">
        <v>37177</v>
      </c>
      <c r="G2016" s="32">
        <v>37177</v>
      </c>
      <c r="H2016" s="32">
        <v>37177</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97567</v>
      </c>
      <c r="E2018" s="32">
        <v>97567</v>
      </c>
      <c r="F2018" s="32">
        <v>97567</v>
      </c>
      <c r="G2018" s="32">
        <v>97567</v>
      </c>
      <c r="H2018" s="32">
        <v>97567</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6177</v>
      </c>
      <c r="E2019" s="32">
        <v>6177</v>
      </c>
      <c r="F2019" s="32">
        <v>6177</v>
      </c>
      <c r="G2019" s="32">
        <v>6177</v>
      </c>
      <c r="H2019" s="32">
        <v>6177</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38609</v>
      </c>
      <c r="E2020" s="32">
        <v>38609</v>
      </c>
      <c r="F2020" s="32">
        <v>38609</v>
      </c>
      <c r="G2020" s="32">
        <v>38609</v>
      </c>
      <c r="H2020" s="32">
        <v>38609</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106386</v>
      </c>
      <c r="E2021" s="32">
        <v>106386</v>
      </c>
      <c r="F2021" s="32">
        <v>106386</v>
      </c>
      <c r="G2021" s="32">
        <v>106386</v>
      </c>
      <c r="H2021" s="32">
        <v>106386</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115835</v>
      </c>
      <c r="E2022" s="32">
        <v>115835</v>
      </c>
      <c r="F2022" s="32">
        <v>115835</v>
      </c>
      <c r="G2022" s="32">
        <v>115835</v>
      </c>
      <c r="H2022" s="32">
        <v>115835</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187238</v>
      </c>
      <c r="E2023" s="32">
        <v>187238</v>
      </c>
      <c r="F2023" s="32">
        <v>187238</v>
      </c>
      <c r="G2023" s="32">
        <v>187238</v>
      </c>
      <c r="H2023" s="32">
        <v>187238</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239703</v>
      </c>
      <c r="E2024" s="32">
        <v>239703</v>
      </c>
      <c r="F2024" s="32">
        <v>239703</v>
      </c>
      <c r="G2024" s="32">
        <v>239703</v>
      </c>
      <c r="H2024" s="32">
        <v>239703</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232879</v>
      </c>
      <c r="E2025" s="32">
        <v>232879</v>
      </c>
      <c r="F2025" s="32">
        <v>232879</v>
      </c>
      <c r="G2025" s="32">
        <v>232879</v>
      </c>
      <c r="H2025" s="32">
        <v>232879</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663862</v>
      </c>
      <c r="E2026" s="32">
        <v>663862</v>
      </c>
      <c r="F2026" s="32">
        <v>663862</v>
      </c>
      <c r="G2026" s="32">
        <v>663862</v>
      </c>
      <c r="H2026" s="32">
        <v>663862</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335357</v>
      </c>
      <c r="E2027" s="32">
        <v>335357</v>
      </c>
      <c r="F2027" s="32">
        <v>335357</v>
      </c>
      <c r="G2027" s="32">
        <v>335357</v>
      </c>
      <c r="H2027" s="32">
        <v>335357</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933124</v>
      </c>
      <c r="E2028" s="32">
        <v>933124</v>
      </c>
      <c r="F2028" s="32">
        <v>933124</v>
      </c>
      <c r="G2028" s="32">
        <v>933124</v>
      </c>
      <c r="H2028" s="32">
        <v>933124</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209439</v>
      </c>
      <c r="E2029" s="32">
        <v>209439</v>
      </c>
      <c r="F2029" s="32">
        <v>209439</v>
      </c>
      <c r="G2029" s="32">
        <v>209439</v>
      </c>
      <c r="H2029" s="32">
        <v>209439</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7722</v>
      </c>
      <c r="E2031" s="32">
        <v>7722</v>
      </c>
      <c r="F2031" s="32">
        <v>7722</v>
      </c>
      <c r="G2031" s="32">
        <v>7722</v>
      </c>
      <c r="H2031" s="32">
        <v>7722</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4525254</v>
      </c>
      <c r="E2035" s="32">
        <v>4525254</v>
      </c>
      <c r="F2035" s="32">
        <v>4525254</v>
      </c>
      <c r="G2035" s="32">
        <v>4525254</v>
      </c>
      <c r="H2035" s="32">
        <v>4525254</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49477</v>
      </c>
      <c r="E2036" s="32">
        <v>49477</v>
      </c>
      <c r="F2036" s="32">
        <v>49477</v>
      </c>
      <c r="G2036" s="32">
        <v>49477</v>
      </c>
      <c r="H2036" s="32">
        <v>49477</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8062903</v>
      </c>
      <c r="E2091" s="6">
        <f>SUM(E2012:E2090)</f>
        <v>8152050</v>
      </c>
      <c r="F2091" s="6">
        <f>SUM(F2011:F2090)</f>
        <v>8199419</v>
      </c>
      <c r="G2091" s="6">
        <f>SUM(G2010:G2090)</f>
        <v>8214839</v>
      </c>
      <c r="H2091" s="6">
        <f>SUM(H2004:H2090)</f>
        <v>8223297</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10464</v>
      </c>
      <c r="E2123" s="32">
        <v>10464</v>
      </c>
      <c r="F2123" s="32">
        <v>10464</v>
      </c>
      <c r="G2123" s="32">
        <v>10464</v>
      </c>
      <c r="H2123" s="32">
        <v>1938</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4097</v>
      </c>
      <c r="E2124" s="32">
        <v>4097</v>
      </c>
      <c r="F2124" s="32">
        <v>4097</v>
      </c>
      <c r="G2124" s="32">
        <v>4097</v>
      </c>
      <c r="H2124" s="32">
        <v>4097</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31423</v>
      </c>
      <c r="E2126" s="32">
        <v>31423</v>
      </c>
      <c r="F2126" s="32">
        <v>31423</v>
      </c>
      <c r="G2126" s="32">
        <v>31423</v>
      </c>
      <c r="H2126" s="32">
        <v>31423</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62133</v>
      </c>
      <c r="E2128" s="32">
        <v>62133</v>
      </c>
      <c r="F2128" s="32">
        <v>62133</v>
      </c>
      <c r="G2128" s="32">
        <v>62133</v>
      </c>
      <c r="H2128" s="32">
        <v>62133</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281741</v>
      </c>
      <c r="E2132" s="32">
        <v>281741</v>
      </c>
      <c r="F2132" s="32">
        <v>281741</v>
      </c>
      <c r="G2132" s="32">
        <v>281741</v>
      </c>
      <c r="H2132" s="32">
        <v>281741</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389858</v>
      </c>
      <c r="E2186" s="6">
        <f>SUM(E2107:E2185)</f>
        <v>389858</v>
      </c>
      <c r="F2186" s="6">
        <f>SUM(F2106:F2185)</f>
        <v>389858</v>
      </c>
      <c r="G2186" s="6">
        <f>SUM(G2105:G2185)</f>
        <v>389858</v>
      </c>
      <c r="H2186" s="6">
        <f>SUM(H2099:H2185)</f>
        <v>381332</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102969</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383821</v>
      </c>
      <c r="H2295" s="32">
        <v>383821</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110198</v>
      </c>
      <c r="G2296" s="32">
        <v>110198</v>
      </c>
      <c r="H2296" s="32">
        <v>110198</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11006</v>
      </c>
      <c r="E2298" s="32">
        <v>11006</v>
      </c>
      <c r="F2298" s="32">
        <v>11006</v>
      </c>
      <c r="G2298" s="32">
        <v>11006</v>
      </c>
      <c r="H2298" s="32">
        <v>11006</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65746</v>
      </c>
      <c r="E2299" s="32">
        <v>65746</v>
      </c>
      <c r="F2299" s="32">
        <v>65746</v>
      </c>
      <c r="G2299" s="32">
        <v>65746</v>
      </c>
      <c r="H2299" s="32">
        <v>65746</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656137</v>
      </c>
      <c r="E2300" s="32">
        <v>656137</v>
      </c>
      <c r="F2300" s="32">
        <v>656137</v>
      </c>
      <c r="G2300" s="32">
        <v>656137</v>
      </c>
      <c r="H2300" s="32">
        <v>656137</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144750</v>
      </c>
      <c r="E2301" s="32">
        <v>144750</v>
      </c>
      <c r="F2301" s="32">
        <v>144750</v>
      </c>
      <c r="G2301" s="32">
        <v>144750</v>
      </c>
      <c r="H2301" s="32">
        <v>144750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43718</v>
      </c>
      <c r="E2302" s="32">
        <v>43718</v>
      </c>
      <c r="F2302" s="32">
        <v>43718</v>
      </c>
      <c r="G2302" s="32">
        <v>43718</v>
      </c>
      <c r="H2302" s="32">
        <v>43718</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43444</v>
      </c>
      <c r="E2303" s="32">
        <v>43444</v>
      </c>
      <c r="F2303" s="32">
        <v>43444</v>
      </c>
      <c r="G2303" s="32">
        <v>43444</v>
      </c>
      <c r="H2303" s="32">
        <v>43444</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62625</v>
      </c>
      <c r="E2304" s="32">
        <v>62625</v>
      </c>
      <c r="F2304" s="32">
        <v>62625</v>
      </c>
      <c r="G2304" s="32">
        <v>62625</v>
      </c>
      <c r="H2304" s="32">
        <v>62625</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44931</v>
      </c>
      <c r="E2306" s="32">
        <v>44931</v>
      </c>
      <c r="F2306" s="32">
        <v>44931</v>
      </c>
      <c r="G2306" s="32">
        <v>44931</v>
      </c>
      <c r="H2306" s="32">
        <v>44931</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76896</v>
      </c>
      <c r="E2307" s="32">
        <v>76896</v>
      </c>
      <c r="F2307" s="32">
        <v>76896</v>
      </c>
      <c r="G2307" s="32">
        <v>76896</v>
      </c>
      <c r="H2307" s="32">
        <v>76896</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127888</v>
      </c>
      <c r="E2308" s="32">
        <v>127888</v>
      </c>
      <c r="F2308" s="32">
        <v>127888</v>
      </c>
      <c r="G2308" s="32">
        <v>127888</v>
      </c>
      <c r="H2308" s="32">
        <v>127888</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131692</v>
      </c>
      <c r="E2309" s="32">
        <v>131692</v>
      </c>
      <c r="F2309" s="32">
        <v>131692</v>
      </c>
      <c r="G2309" s="32">
        <v>131692</v>
      </c>
      <c r="H2309" s="32">
        <v>131692</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142361</v>
      </c>
      <c r="E2310" s="32">
        <v>142361</v>
      </c>
      <c r="F2310" s="32">
        <v>142361</v>
      </c>
      <c r="G2310" s="32">
        <v>142361</v>
      </c>
      <c r="H2310" s="32">
        <v>142361</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142040</v>
      </c>
      <c r="E2311" s="32">
        <v>128527</v>
      </c>
      <c r="F2311" s="32">
        <v>128527</v>
      </c>
      <c r="G2311" s="32">
        <v>128527</v>
      </c>
      <c r="H2311" s="32">
        <v>128527</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143109</v>
      </c>
      <c r="E2312" s="32">
        <v>143109</v>
      </c>
      <c r="F2312" s="32">
        <v>143109</v>
      </c>
      <c r="G2312" s="32">
        <v>143109</v>
      </c>
      <c r="H2312" s="32">
        <v>143109</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167277</v>
      </c>
      <c r="E2313" s="32">
        <v>167277</v>
      </c>
      <c r="F2313" s="32">
        <v>167277</v>
      </c>
      <c r="G2313" s="32">
        <v>167277</v>
      </c>
      <c r="H2313" s="32">
        <v>167277</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13885</v>
      </c>
      <c r="E2316" s="32">
        <v>13885</v>
      </c>
      <c r="F2316" s="32">
        <v>13885</v>
      </c>
      <c r="G2316" s="32">
        <v>13885</v>
      </c>
      <c r="H2316" s="32">
        <v>13885</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164946</v>
      </c>
      <c r="E2317" s="32">
        <v>164946</v>
      </c>
      <c r="F2317" s="32">
        <v>164946</v>
      </c>
      <c r="G2317" s="32">
        <v>164946</v>
      </c>
      <c r="H2317" s="32">
        <v>164946</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14802</v>
      </c>
      <c r="E2320" s="32">
        <v>14802</v>
      </c>
      <c r="F2320" s="32">
        <v>14802</v>
      </c>
      <c r="G2320" s="32">
        <v>14802</v>
      </c>
      <c r="H2320" s="32">
        <v>14802</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3048</v>
      </c>
      <c r="E2321" s="32">
        <v>3048</v>
      </c>
      <c r="F2321" s="32">
        <v>3048</v>
      </c>
      <c r="G2321" s="32">
        <v>3048</v>
      </c>
      <c r="H2321" s="32">
        <v>3048</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60148</v>
      </c>
      <c r="E2322" s="32">
        <v>60148</v>
      </c>
      <c r="F2322" s="32">
        <v>60148</v>
      </c>
      <c r="G2322" s="32">
        <v>60148</v>
      </c>
      <c r="H2322" s="32">
        <v>60148</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2260449</v>
      </c>
      <c r="E2376" s="6">
        <f>SUM(E2297:E2375)</f>
        <v>2246936</v>
      </c>
      <c r="F2376" s="6">
        <f>SUM(F2296:F2375)</f>
        <v>2357134</v>
      </c>
      <c r="G2376" s="6">
        <f>SUM(G2295:G2375)</f>
        <v>2740955</v>
      </c>
      <c r="H2376" s="6">
        <f>SUM(H2289:H2375)</f>
        <v>2843924</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13747</v>
      </c>
      <c r="E2397" s="32">
        <v>13747</v>
      </c>
      <c r="F2397" s="32">
        <v>13747</v>
      </c>
      <c r="G2397" s="32">
        <v>13747</v>
      </c>
      <c r="H2397" s="32">
        <v>13747</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14170</v>
      </c>
      <c r="E2402" s="32">
        <v>14170</v>
      </c>
      <c r="F2402" s="32">
        <v>14170</v>
      </c>
      <c r="G2402" s="32">
        <v>14170</v>
      </c>
      <c r="H2402" s="32">
        <v>14170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74969</v>
      </c>
      <c r="E2408" s="32">
        <v>74969</v>
      </c>
      <c r="F2408" s="32">
        <v>74969</v>
      </c>
      <c r="G2408" s="32">
        <v>74969</v>
      </c>
      <c r="H2408" s="32">
        <v>74969</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102886</v>
      </c>
      <c r="E2471" s="6">
        <f>SUM(E2392:E2470)</f>
        <v>102886</v>
      </c>
      <c r="F2471" s="6">
        <f>SUM(F2391:F2470)</f>
        <v>102886</v>
      </c>
      <c r="G2471" s="6">
        <f>SUM(G2390:G2470)</f>
        <v>102886</v>
      </c>
      <c r="H2471" s="6">
        <f>SUM(H2384:H2470)</f>
        <v>102886</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245598</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82713</v>
      </c>
      <c r="H2485" s="32">
        <v>82713</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25142</v>
      </c>
      <c r="E2489" s="32">
        <v>25142</v>
      </c>
      <c r="F2489" s="32">
        <v>25142</v>
      </c>
      <c r="G2489" s="32">
        <v>25142</v>
      </c>
      <c r="H2489" s="32">
        <v>25142</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81263</v>
      </c>
      <c r="E2491" s="32">
        <v>81263</v>
      </c>
      <c r="F2491" s="32">
        <v>81263</v>
      </c>
      <c r="G2491" s="32">
        <v>81263</v>
      </c>
      <c r="H2491" s="32">
        <v>81263</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28929</v>
      </c>
      <c r="E2496" s="32">
        <v>28929</v>
      </c>
      <c r="F2496" s="32">
        <v>28929</v>
      </c>
      <c r="G2496" s="32">
        <v>28929</v>
      </c>
      <c r="H2496" s="32">
        <v>28929</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135334</v>
      </c>
      <c r="E2566" s="6">
        <f>SUM(E2487:E2565)</f>
        <v>135334</v>
      </c>
      <c r="F2566" s="6">
        <f>SUM(F2486:F2565)</f>
        <v>135334</v>
      </c>
      <c r="G2566" s="6">
        <f>SUM(G2485:G2565)</f>
        <v>218047</v>
      </c>
      <c r="H2566" s="6">
        <f>SUM(H2479:H2565)</f>
        <v>463645</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10909</v>
      </c>
      <c r="E2584" s="32">
        <v>10909</v>
      </c>
      <c r="F2584" s="32">
        <v>10909</v>
      </c>
      <c r="G2584" s="32">
        <v>10909</v>
      </c>
      <c r="H2584" s="32">
        <v>10909</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44054</v>
      </c>
      <c r="E2585" s="32">
        <v>44054</v>
      </c>
      <c r="F2585" s="32">
        <v>44054</v>
      </c>
      <c r="G2585" s="32">
        <v>44054</v>
      </c>
      <c r="H2585" s="32">
        <v>44054</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54963</v>
      </c>
      <c r="E2661" s="6">
        <f>SUM(E2582:E2660)</f>
        <v>54963</v>
      </c>
      <c r="F2661" s="6">
        <f>SUM(F2581:F2660)</f>
        <v>54963</v>
      </c>
      <c r="G2661" s="6">
        <f>SUM(G2580:G2660)</f>
        <v>54963</v>
      </c>
      <c r="H2661" s="6">
        <f>SUM(H2574:H2660)</f>
        <v>54963</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19370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4822</v>
      </c>
      <c r="H2865" s="32">
        <v>4822</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149633</v>
      </c>
      <c r="G2866" s="32">
        <v>149633</v>
      </c>
      <c r="H2866" s="32">
        <v>149633</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42380</v>
      </c>
      <c r="E2868" s="32">
        <v>42380</v>
      </c>
      <c r="F2868" s="32">
        <v>42380</v>
      </c>
      <c r="G2868" s="32">
        <v>42380</v>
      </c>
      <c r="H2868" s="32">
        <v>42380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102586</v>
      </c>
      <c r="E2870" s="32">
        <v>102586</v>
      </c>
      <c r="F2870" s="32">
        <v>102586</v>
      </c>
      <c r="G2870" s="32">
        <v>102586</v>
      </c>
      <c r="H2870" s="32">
        <v>102586</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25584</v>
      </c>
      <c r="E2871" s="32">
        <v>25584</v>
      </c>
      <c r="F2871" s="32">
        <v>25584</v>
      </c>
      <c r="G2871" s="32">
        <v>25584</v>
      </c>
      <c r="H2871" s="32">
        <v>25584</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24534</v>
      </c>
      <c r="E2876" s="32">
        <v>24534</v>
      </c>
      <c r="F2876" s="32">
        <v>24534</v>
      </c>
      <c r="G2876" s="32">
        <v>24534</v>
      </c>
      <c r="H2876" s="32">
        <v>24534</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52675</v>
      </c>
      <c r="E2877" s="32">
        <v>52675</v>
      </c>
      <c r="F2877" s="32">
        <v>52675</v>
      </c>
      <c r="G2877" s="32">
        <v>52675</v>
      </c>
      <c r="H2877" s="32">
        <v>52675</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247759</v>
      </c>
      <c r="E2946" s="6">
        <f>SUM(E2867:E2945)</f>
        <v>247759</v>
      </c>
      <c r="F2946" s="6">
        <f>SUM(F2866:F2945)</f>
        <v>397392</v>
      </c>
      <c r="G2946" s="6">
        <f>SUM(G2865:G2945)</f>
        <v>402214</v>
      </c>
      <c r="H2946" s="6">
        <f>SUM(H2859:H2945)</f>
        <v>421584</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18901</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16450</v>
      </c>
      <c r="H2960" s="32">
        <v>16450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16891</v>
      </c>
      <c r="G2961" s="32">
        <v>16891</v>
      </c>
      <c r="H2961" s="32">
        <v>16891</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66995</v>
      </c>
      <c r="F2962" s="32">
        <v>66995</v>
      </c>
      <c r="G2962" s="32">
        <v>66995</v>
      </c>
      <c r="H2962" s="32">
        <v>66995</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39703</v>
      </c>
      <c r="E2963" s="32">
        <v>39703</v>
      </c>
      <c r="F2963" s="32">
        <v>39703</v>
      </c>
      <c r="G2963" s="32">
        <v>39703</v>
      </c>
      <c r="H2963" s="32">
        <v>39703</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50724</v>
      </c>
      <c r="E2964" s="32">
        <v>50724</v>
      </c>
      <c r="F2964" s="32">
        <v>50724</v>
      </c>
      <c r="G2964" s="32">
        <v>50724</v>
      </c>
      <c r="H2964" s="32">
        <v>50724</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28729</v>
      </c>
      <c r="E2965" s="32">
        <v>28729</v>
      </c>
      <c r="F2965" s="32">
        <v>28729</v>
      </c>
      <c r="G2965" s="32">
        <v>28729</v>
      </c>
      <c r="H2965" s="32">
        <v>28729</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19369</v>
      </c>
      <c r="E2966" s="32">
        <v>19369</v>
      </c>
      <c r="F2966" s="32">
        <v>19369</v>
      </c>
      <c r="G2966" s="32">
        <v>19369</v>
      </c>
      <c r="H2966" s="32">
        <v>19369</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10455</v>
      </c>
      <c r="E2967" s="32">
        <v>10455</v>
      </c>
      <c r="F2967" s="32">
        <v>10455</v>
      </c>
      <c r="G2967" s="32">
        <v>10455</v>
      </c>
      <c r="H2967" s="32">
        <v>10455</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20798</v>
      </c>
      <c r="E2968" s="32">
        <v>20798</v>
      </c>
      <c r="F2968" s="32">
        <v>20798</v>
      </c>
      <c r="G2968" s="32">
        <v>20798</v>
      </c>
      <c r="H2968" s="32">
        <v>20798</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23500</v>
      </c>
      <c r="E2969" s="32">
        <v>23500</v>
      </c>
      <c r="F2969" s="32">
        <v>23500</v>
      </c>
      <c r="G2969" s="32">
        <v>23500</v>
      </c>
      <c r="H2969" s="32">
        <v>23500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23297</v>
      </c>
      <c r="E2970" s="32">
        <v>23297</v>
      </c>
      <c r="F2970" s="32">
        <v>23297</v>
      </c>
      <c r="G2970" s="32">
        <v>23297</v>
      </c>
      <c r="H2970" s="32">
        <v>23297</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66421</v>
      </c>
      <c r="E2971" s="32">
        <v>66421</v>
      </c>
      <c r="F2971" s="32">
        <v>66421</v>
      </c>
      <c r="G2971" s="32">
        <v>66421</v>
      </c>
      <c r="H2971" s="32">
        <v>66421</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68162</v>
      </c>
      <c r="E2972" s="32">
        <v>68162</v>
      </c>
      <c r="F2972" s="32">
        <v>68162</v>
      </c>
      <c r="G2972" s="32">
        <v>67813</v>
      </c>
      <c r="H2972" s="32">
        <v>67813</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125021</v>
      </c>
      <c r="E2973" s="32">
        <v>125021</v>
      </c>
      <c r="F2973" s="32">
        <v>125021</v>
      </c>
      <c r="G2973" s="32">
        <v>125021</v>
      </c>
      <c r="H2973" s="32">
        <v>125021</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187925</v>
      </c>
      <c r="E2974" s="32">
        <v>187925</v>
      </c>
      <c r="F2974" s="32">
        <v>187163</v>
      </c>
      <c r="G2974" s="32">
        <v>187163</v>
      </c>
      <c r="H2974" s="32">
        <v>187163</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249481</v>
      </c>
      <c r="E2975" s="32">
        <v>249481</v>
      </c>
      <c r="F2975" s="32">
        <v>249481</v>
      </c>
      <c r="G2975" s="32">
        <v>249481</v>
      </c>
      <c r="H2975" s="32">
        <v>249481</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117193</v>
      </c>
      <c r="E2976" s="32">
        <v>117193</v>
      </c>
      <c r="F2976" s="32">
        <v>117193</v>
      </c>
      <c r="G2976" s="32">
        <v>117193</v>
      </c>
      <c r="H2976" s="32">
        <v>117193</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1030778</v>
      </c>
      <c r="E3041" s="9">
        <f>SUM(E2962:E3040)</f>
        <v>1097773</v>
      </c>
      <c r="F3041" s="9">
        <f>SUM(F2961:F3040)</f>
        <v>1113902</v>
      </c>
      <c r="G3041" s="9">
        <f>SUM(G2960:G3040)</f>
        <v>1130003</v>
      </c>
      <c r="H3041" s="9">
        <f>SUM(H2954:H3040)</f>
        <v>1148904</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14365</v>
      </c>
      <c r="G3151" s="32">
        <v>14365</v>
      </c>
      <c r="H3151" s="32">
        <v>14365</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12268</v>
      </c>
      <c r="F3152" s="32">
        <v>12268</v>
      </c>
      <c r="G3152" s="32">
        <v>12268</v>
      </c>
      <c r="H3152" s="32">
        <v>12268</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27590</v>
      </c>
      <c r="E3154" s="32">
        <v>27590</v>
      </c>
      <c r="F3154" s="32">
        <v>27590</v>
      </c>
      <c r="G3154" s="32">
        <v>27590</v>
      </c>
      <c r="H3154" s="32">
        <v>27590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8655</v>
      </c>
      <c r="E3155" s="32">
        <v>8655</v>
      </c>
      <c r="F3155" s="32">
        <v>8655</v>
      </c>
      <c r="G3155" s="32">
        <v>8655</v>
      </c>
      <c r="H3155" s="32">
        <v>8655</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16858</v>
      </c>
      <c r="E3156" s="32">
        <v>16858</v>
      </c>
      <c r="F3156" s="32">
        <v>16858</v>
      </c>
      <c r="G3156" s="32">
        <v>16858</v>
      </c>
      <c r="H3156" s="32">
        <v>16858</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5522</v>
      </c>
      <c r="E3157" s="32">
        <v>5522</v>
      </c>
      <c r="F3157" s="32">
        <v>5522</v>
      </c>
      <c r="G3157" s="32">
        <v>5522</v>
      </c>
      <c r="H3157" s="32">
        <v>5522</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58625</v>
      </c>
      <c r="E3231" s="9">
        <f>SUM(E3152:E3230)</f>
        <v>70893</v>
      </c>
      <c r="F3231" s="9">
        <f>SUM(F3151:F3230)</f>
        <v>85258</v>
      </c>
      <c r="G3231" s="9">
        <f>SUM(G3150:G3230)</f>
        <v>85258</v>
      </c>
      <c r="H3231" s="9">
        <f>SUM(H3144:H3230)</f>
        <v>85258</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71739</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22795</v>
      </c>
      <c r="H3245" s="32">
        <v>22795</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95081</v>
      </c>
      <c r="G3246" s="32">
        <v>95081</v>
      </c>
      <c r="H3246" s="32">
        <v>95081</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16691</v>
      </c>
      <c r="F3247" s="32">
        <v>16691</v>
      </c>
      <c r="G3247" s="32">
        <v>16691</v>
      </c>
      <c r="H3247" s="32">
        <v>16691</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3834</v>
      </c>
      <c r="E3248" s="32">
        <v>3834</v>
      </c>
      <c r="F3248" s="32">
        <v>3834</v>
      </c>
      <c r="G3248" s="32">
        <v>3834</v>
      </c>
      <c r="H3248" s="32">
        <v>3834</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20079</v>
      </c>
      <c r="E3249" s="32">
        <v>20079</v>
      </c>
      <c r="F3249" s="32">
        <v>20079</v>
      </c>
      <c r="G3249" s="32">
        <v>20079</v>
      </c>
      <c r="H3249" s="32">
        <v>20079</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11726</v>
      </c>
      <c r="E3250" s="32">
        <v>11726</v>
      </c>
      <c r="F3250" s="32">
        <v>11726</v>
      </c>
      <c r="G3250" s="32">
        <v>11726</v>
      </c>
      <c r="H3250" s="32">
        <v>11726</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32261</v>
      </c>
      <c r="E3251" s="32">
        <v>32261</v>
      </c>
      <c r="F3251" s="32">
        <v>32261</v>
      </c>
      <c r="G3251" s="32">
        <v>32261</v>
      </c>
      <c r="H3251" s="32">
        <v>32261</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15341</v>
      </c>
      <c r="E3252" s="32">
        <v>15341</v>
      </c>
      <c r="F3252" s="32">
        <v>15341</v>
      </c>
      <c r="G3252" s="32">
        <v>15341</v>
      </c>
      <c r="H3252" s="32">
        <v>15341</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19118</v>
      </c>
      <c r="E3253" s="32">
        <v>19118</v>
      </c>
      <c r="F3253" s="32">
        <v>19118</v>
      </c>
      <c r="G3253" s="32">
        <v>19118</v>
      </c>
      <c r="H3253" s="32">
        <v>19118</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33728</v>
      </c>
      <c r="E3254" s="32">
        <v>33728</v>
      </c>
      <c r="F3254" s="32">
        <v>33728</v>
      </c>
      <c r="G3254" s="32">
        <v>33728</v>
      </c>
      <c r="H3254" s="32">
        <v>33728</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45538</v>
      </c>
      <c r="E3255" s="32">
        <v>45538</v>
      </c>
      <c r="F3255" s="32">
        <v>45538</v>
      </c>
      <c r="G3255" s="32">
        <v>45538</v>
      </c>
      <c r="H3255" s="32">
        <v>45538</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13229</v>
      </c>
      <c r="E3256" s="32">
        <v>13229</v>
      </c>
      <c r="F3256" s="32">
        <v>13229</v>
      </c>
      <c r="G3256" s="32">
        <v>13229</v>
      </c>
      <c r="H3256" s="32">
        <v>13229</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15388</v>
      </c>
      <c r="E3257" s="32">
        <v>15388</v>
      </c>
      <c r="F3257" s="32">
        <v>15388</v>
      </c>
      <c r="G3257" s="32">
        <v>15388</v>
      </c>
      <c r="H3257" s="32">
        <v>15388</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15423</v>
      </c>
      <c r="E3258" s="32">
        <v>15423</v>
      </c>
      <c r="F3258" s="32">
        <v>15423</v>
      </c>
      <c r="G3258" s="32">
        <v>15423</v>
      </c>
      <c r="H3258" s="32">
        <v>15423</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14506</v>
      </c>
      <c r="E3259" s="32">
        <v>14506</v>
      </c>
      <c r="F3259" s="32">
        <v>14506</v>
      </c>
      <c r="G3259" s="32">
        <v>14506</v>
      </c>
      <c r="H3259" s="32">
        <v>14506</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17855</v>
      </c>
      <c r="E3260" s="32">
        <v>17855</v>
      </c>
      <c r="F3260" s="32">
        <v>5434</v>
      </c>
      <c r="G3260" s="32">
        <v>5434</v>
      </c>
      <c r="H3260" s="32">
        <v>5434</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3282</v>
      </c>
      <c r="E3261" s="32">
        <v>3282</v>
      </c>
      <c r="F3261" s="32">
        <v>3282</v>
      </c>
      <c r="G3261" s="32">
        <v>3282</v>
      </c>
      <c r="H3261" s="32">
        <v>3282</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19147</v>
      </c>
      <c r="E3262" s="32">
        <v>19147</v>
      </c>
      <c r="F3262" s="32">
        <v>19147</v>
      </c>
      <c r="G3262" s="32">
        <v>19147</v>
      </c>
      <c r="H3262" s="32">
        <v>19147</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367</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256</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281078</v>
      </c>
      <c r="E3326" s="9">
        <f>SUM(E3247:E3325)</f>
        <v>297146</v>
      </c>
      <c r="F3326" s="9">
        <f>SUM(F3246:F3325)</f>
        <v>379806</v>
      </c>
      <c r="G3326" s="9">
        <f>SUM(G3245:G3325)</f>
        <v>402601</v>
      </c>
      <c r="H3326" s="9">
        <f>SUM(H3239:H3325)</f>
        <v>474340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333498</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67939</v>
      </c>
      <c r="H3340" s="32">
        <v>67939</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13651</v>
      </c>
      <c r="G3341" s="32">
        <v>13651</v>
      </c>
      <c r="H3341" s="32">
        <v>13651</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16731</v>
      </c>
      <c r="F3342" s="32">
        <v>16731</v>
      </c>
      <c r="G3342" s="32">
        <v>16731</v>
      </c>
      <c r="H3342" s="32">
        <v>16731</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68900</v>
      </c>
      <c r="E3343" s="32">
        <v>68900</v>
      </c>
      <c r="F3343" s="32">
        <v>68900</v>
      </c>
      <c r="G3343" s="32">
        <v>68900</v>
      </c>
      <c r="H3343" s="32">
        <v>68900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56518</v>
      </c>
      <c r="E3344" s="32">
        <v>56518</v>
      </c>
      <c r="F3344" s="32">
        <v>56518</v>
      </c>
      <c r="G3344" s="32">
        <v>56518</v>
      </c>
      <c r="H3344" s="32">
        <v>56518</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52725</v>
      </c>
      <c r="E3345" s="32">
        <v>52725</v>
      </c>
      <c r="F3345" s="32">
        <v>52725</v>
      </c>
      <c r="G3345" s="32">
        <v>52725</v>
      </c>
      <c r="H3345" s="32">
        <v>52725</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12701</v>
      </c>
      <c r="E3346" s="32">
        <v>12701</v>
      </c>
      <c r="F3346" s="32">
        <v>12701</v>
      </c>
      <c r="G3346" s="32">
        <v>12701</v>
      </c>
      <c r="H3346" s="32">
        <v>12701</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17760</v>
      </c>
      <c r="E3347" s="32">
        <v>17760</v>
      </c>
      <c r="F3347" s="32">
        <v>17760</v>
      </c>
      <c r="G3347" s="32">
        <v>17760</v>
      </c>
      <c r="H3347" s="32">
        <v>17760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21474</v>
      </c>
      <c r="E3348" s="32">
        <v>21474</v>
      </c>
      <c r="F3348" s="32">
        <v>21474</v>
      </c>
      <c r="G3348" s="32">
        <v>21474</v>
      </c>
      <c r="H3348" s="32">
        <v>21474</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18144</v>
      </c>
      <c r="E3349" s="32">
        <v>18144</v>
      </c>
      <c r="F3349" s="32">
        <v>18144</v>
      </c>
      <c r="G3349" s="32">
        <v>18144</v>
      </c>
      <c r="H3349" s="32">
        <v>18144</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13387</v>
      </c>
      <c r="E3350" s="32">
        <v>13387</v>
      </c>
      <c r="F3350" s="32">
        <v>13387</v>
      </c>
      <c r="G3350" s="32">
        <v>13387</v>
      </c>
      <c r="H3350" s="32">
        <v>13387</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8828</v>
      </c>
      <c r="E3351" s="32">
        <v>8828</v>
      </c>
      <c r="F3351" s="32">
        <v>8828</v>
      </c>
      <c r="G3351" s="32">
        <v>8828</v>
      </c>
      <c r="H3351" s="32">
        <v>8828</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8822</v>
      </c>
      <c r="E3352" s="32">
        <v>8822</v>
      </c>
      <c r="F3352" s="32">
        <v>8822</v>
      </c>
      <c r="G3352" s="32">
        <v>8822</v>
      </c>
      <c r="H3352" s="32">
        <v>8822</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20097</v>
      </c>
      <c r="E3353" s="32">
        <v>20097</v>
      </c>
      <c r="F3353" s="32">
        <v>20097</v>
      </c>
      <c r="G3353" s="32">
        <v>20097</v>
      </c>
      <c r="H3353" s="32">
        <v>20097</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34720</v>
      </c>
      <c r="E3354" s="32">
        <v>34720</v>
      </c>
      <c r="F3354" s="32">
        <v>34720</v>
      </c>
      <c r="G3354" s="32">
        <v>34720</v>
      </c>
      <c r="H3354" s="32">
        <v>34720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3857</v>
      </c>
      <c r="E3355" s="32">
        <v>3857</v>
      </c>
      <c r="F3355" s="32">
        <v>3857</v>
      </c>
      <c r="G3355" s="32">
        <v>3857</v>
      </c>
      <c r="H3355" s="32">
        <v>3857</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284</v>
      </c>
      <c r="E3356" s="32">
        <v>284</v>
      </c>
      <c r="F3356" s="32">
        <v>284</v>
      </c>
      <c r="G3356" s="32">
        <v>284</v>
      </c>
      <c r="H3356" s="32">
        <v>284</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338217</v>
      </c>
      <c r="E3421" s="9">
        <f>SUM(E3342:E3420)</f>
        <v>354948</v>
      </c>
      <c r="F3421" s="9">
        <f>SUM(F3341:F3420)</f>
        <v>368599</v>
      </c>
      <c r="G3421" s="9">
        <f>SUM(G3340:G3420)</f>
        <v>436538</v>
      </c>
      <c r="H3421" s="9">
        <f>SUM(H3334:H3420)</f>
        <v>770036</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2024-08-09T05:59:25Z</dcterms:modified>
</cp:coreProperties>
</file>